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1098619367-0526 - MADELYN SULVEY MONRROY CASTELLANOS- MUÑECOS NAVIDEÑOS\"/>
    </mc:Choice>
  </mc:AlternateContent>
  <xr:revisionPtr revIDLastSave="0" documentId="13_ncr:1_{F4E77729-4C88-4598-988D-9DB9099E88B2}"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4" i="7" l="1"/>
  <c r="Z13" i="7"/>
  <c r="G24" i="10"/>
  <c r="G23" i="10"/>
  <c r="G22" i="10"/>
  <c r="G21" i="10"/>
  <c r="G20" i="10"/>
  <c r="G19" i="10"/>
  <c r="G18" i="10"/>
  <c r="G17" i="10"/>
  <c r="G16" i="10"/>
  <c r="E24" i="4"/>
  <c r="J40" i="7"/>
  <c r="N40" i="7"/>
  <c r="R40" i="7"/>
  <c r="V40" i="7"/>
  <c r="Z40" i="7"/>
  <c r="AD40" i="7"/>
  <c r="AH40" i="7"/>
  <c r="AL40" i="7"/>
  <c r="B9" i="11"/>
  <c r="G36" i="10"/>
  <c r="F25" i="11" s="1"/>
  <c r="M25" i="10"/>
  <c r="F24"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G25" i="10" l="1"/>
  <c r="F23" i="11" s="1"/>
  <c r="F30" i="11" s="1"/>
  <c r="J42" i="7"/>
  <c r="M34" i="10" l="1"/>
</calcChain>
</file>

<file path=xl/sharedStrings.xml><?xml version="1.0" encoding="utf-8"?>
<sst xmlns="http://schemas.openxmlformats.org/spreadsheetml/2006/main" count="237" uniqueCount="190">
  <si>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</si>
  <si>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</si>
  <si>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</si>
  <si>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</si>
  <si>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</si>
  <si>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</si>
  <si>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</si>
  <si>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</si>
  <si>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</si>
  <si>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</si>
  <si>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</si>
  <si>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</si>
  <si>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</si>
  <si>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</si>
  <si>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</si>
  <si>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</si>
  <si>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</si>
  <si>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</si>
  <si>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</si>
  <si>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</si>
  <si>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</si>
  <si>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</si>
  <si>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</si>
  <si>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</si>
  <si>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</si>
  <si>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</si>
  <si>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</si>
  <si>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</si>
  <si>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</si>
  <si>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</si>
  <si>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</si>
  <si>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</si>
  <si>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</si>
  <si>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</si>
  <si>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</si>
  <si>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</si>
  <si>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</si>
  <si>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</si>
  <si>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</si>
  <si>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</si>
  <si>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</si>
  <si>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</si>
  <si>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</si>
  <si>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</si>
  <si>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</si>
  <si>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</si>
  <si>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</si>
  <si>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</si>
  <si>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</si>
  <si>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</si>
  <si>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</si>
  <si>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</si>
  <si>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</si>
  <si>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</si>
  <si>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</si>
  <si>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</si>
  <si>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</si>
  <si>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</si>
  <si>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</si>
  <si>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</si>
  <si>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</si>
  <si>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</si>
  <si>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</si>
  <si>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</si>
  <si>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</si>
  <si>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</si>
  <si>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</si>
  <si>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</si>
  <si>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</si>
  <si>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</si>
  <si>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</si>
  <si>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</si>
  <si>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</si>
  <si>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</si>
  <si>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</si>
  <si>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</si>
  <si>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</si>
  <si>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</si>
  <si>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</si>
  <si>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</si>
  <si>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</si>
  <si>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</si>
  <si>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</si>
  <si>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</si>
  <si>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</si>
  <si>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</si>
  <si>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</si>
  <si>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</si>
  <si>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</si>
  <si>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</si>
  <si>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</si>
  <si>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</si>
  <si>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</si>
  <si>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</si>
  <si>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</si>
  <si>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</si>
  <si>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</si>
  <si>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</si>
  <si>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</si>
  <si>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</si>
  <si>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</si>
  <si>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</si>
  <si>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</si>
  <si>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</si>
  <si>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</si>
  <si>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</si>
  <si>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</si>
  <si>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</si>
  <si>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</si>
  <si>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</si>
  <si>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</si>
  <si>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</si>
  <si>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</si>
  <si>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</si>
  <si>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</si>
  <si>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</si>
  <si>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</si>
  <si>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</si>
  <si>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</si>
  <si>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</si>
  <si>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</si>
  <si>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</si>
  <si>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</si>
  <si>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</si>
  <si>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</si>
  <si>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</si>
  <si>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</si>
  <si>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</si>
  <si>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</si>
  <si>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</si>
  <si>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</si>
  <si>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</si>
  <si>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MADELYN SULVEY MONRROY CASTELLANOS</t>
  </si>
  <si>
    <t>EL PORTAL DEL ARTE NAVIDEÑO</t>
  </si>
  <si>
    <t xml:space="preserve">1. Dificultad para encontrar artículos navideños y decorativos personalizados que se adapten a los gustos y necesidades del hogar. 
2. Limitada oferta de productos artesanales de calidad a precios accesibles en el mercado local. 
3. Falta de opciones de lencería para el hogar con diseños exclusivos, buena calidad y elaboración artesanal.		                                                                                                                                      </t>
  </si>
  <si>
    <t>1 Alternativa: Compra de productos estandarizados en almacenes de cadena, supermercados o tiendas de variedades.                                                                                             2 Alternativa: Adquisición de productos importados o decoraciones industriales con menor nivel de personalización.                                                                                       3 Alternativa: Compra de productos comerciales fabricados en serie o encargos a talleres de confección sin personalización.                                                                                                                                                                                                                                          Las familias desean mejorar la decoración y comodidad de sus hogares mediante productos artesanales y personalizados; sin embargo, encuentran una oferta limitada de artículos que combinen calidad, diseño, exclusividad y precios accesibles. Por ello, la iniciativa busca ofrecer soluciones decorativas y funcionales que satisfagan estas necesidades mediante la elaboración de muñecos navideños y lencería para el hogar con valor agregado artesanal.</t>
  </si>
  <si>
    <t>Personas interesadas en la decoración del hogar y las celebraciones familiares.
Clientes que valoran los productos artesanales, personalizados y elaborados a mano.
Familias que buscan artículos navideños y lencería para mejorar la estética, comodidad y ambiente de sus hogares.                                                                                                                  Establecimientos interesados en adquirir productos artesanales para reventa o ambientación de espacios.</t>
  </si>
  <si>
    <t>Principalmente en Sogamoso.
Municipios cercanos como Duitama, Nobsa, Monguí e Iza.
Clientes alcanzados a través de redes sociales y recomendaciones.</t>
  </si>
  <si>
    <t>Se seleccionó este segmento porque está conformado por personas que valoran la decoración, la comodidad y la personalización de los espacios del hogar, y que buscan productos con diseños exclusivos a precios accesibles. Además, son clientes que prefieren apoyar emprendimientos locales y muestran interés por adquirir artículos artesanales para uso propio o para ocasiones especiales.</t>
  </si>
  <si>
    <t>Mujeres entre 30 y 60 años interesadas en decoración para el hogar.
Familias que decoran sus viviendas en temporadas especiales.</t>
  </si>
  <si>
    <t>Ofrecemos artículos navideños y lencería para el hogar elaborados artesanalmente, con diseños personalizados, excelente calidad y precios accesibles, permitiendo a nuestros clientes decorar y embellecer sus espacios con productos exclusivos que reflejan su estilo y personalidad.</t>
  </si>
  <si>
    <t>Se elaboran muñecos navideños y artículos de lencería para el hogar personalizados, adaptados a los gustos, colores, tamaños y necesidades específicas de cada cliente, ofreciendo productos exclusivos y diferenciados.</t>
  </si>
  <si>
    <t>Se incorporan constantemente nuevos diseños, materiales y tendencias decorativas para mejorar la presentación, funcionalidad y atractivo de los productos, respondiendo a las preferencias del mercado.</t>
  </si>
  <si>
    <t>La comercialización se fortalece mediante ventas directas, recomendaciones de clientes y WhatsApp, facilitando la atención personalizada y el acceso a los productos sin necesidad de un local comercial permanente.</t>
  </si>
  <si>
    <t>Uso de herramientas digitales como WhatsApp para promocionar productos, atender pedidos, compartir catálogos y fortalecer la relación con los clientes.</t>
  </si>
  <si>
    <t>Aprovechamiento eficiente de materiales textiles, reutilización de retazos/material reciclado y optimización de los procesos de confección para reducir desperdicios y mejorar la productividad.</t>
  </si>
  <si>
    <t>No aplica. La iniciativa no busca transformar radicalmente el mercado ni sustituir modelos de negocio existentes. Su enfoque está orientado al fortalecimiento y comercialización de productos artesanales mediante estrategias de personalización y canales digitales de venta, manteniendo prácticas tradicionales de elaboración.</t>
  </si>
  <si>
    <t>La iniciativa desarrolla muñecos navideños y lencería para el hogar con diseños personalizados, elaborados artesanalmente de acuerdo con los gustos y necesidades de cada cliente. La diferenciación se basa en la calidad de los acabados, la exclusividad de los diseños, la personalización y la combinación de elementos decorativos que generan mayor valor para el consumidor.</t>
  </si>
  <si>
    <t>Se brinda atención personalizada, asesoría en la selección de diseños y comunicación directa con los clientes a través de WhatsApp para facilitar los pedidos y la entrega de productos.</t>
  </si>
  <si>
    <t>Elaboración artesanal y personalizada de muñecos navideños y lencería para el hogar, adaptados a los gustos y necesidades de cada cliente. A diferencia de los productos fabricados en serie, cada artículo se caracteriza por sus diseños exclusivos, atención personalizada, calidad en los acabados y elaboración cuidadosa. Adicionalmente, el emprendimiento combina creatividad, experiencia artesanal y precios accesibles, permitiendo ofrecer productos únicos que aportan identidad, decoración y confort a los hogares.</t>
  </si>
  <si>
    <t>Ofrecer muñecos navideños personalizados y artesanales para clientes que buscan productos exclusivos y diferentes a los fabricados en serie.
Elaborar lencería para el hogar con diseños, colores y medidas adaptadas a las necesidades de cada cliente, garantizando calidad y precios accesibles.
Facilitar el acceso a los productos mediante atención personalizada, pedidos por encargo y promoción a través de WhatsApp.</t>
  </si>
  <si>
    <t>Emprendimiento dedicado a la elaboración y comercialización de muñecos navideños y lencería para el hogar, ofreciendo productos artesanales, personalizados y de calidad que contribuyen a mejorar la decoración, comodidad y ambientación de los hogares, mediante una atención cercana y adaptada a las necesidades de cada cliente.</t>
  </si>
  <si>
    <t>Exhibición de productos en temporadas especiales y promoción mediante fotografías</t>
  </si>
  <si>
    <t>Celular e internet</t>
  </si>
  <si>
    <t>Emprendedora</t>
  </si>
  <si>
    <t>Publicación de estados en WhatsApp</t>
  </si>
  <si>
    <t>Venta por encargo y pedidos personalizados</t>
  </si>
  <si>
    <t>Celular y WhatsApp</t>
  </si>
  <si>
    <t>Diseñar nuevas referencias para temporadas especiales</t>
  </si>
  <si>
    <t>Creatividad y materiales</t>
  </si>
  <si>
    <t xml:space="preserve">Maquina collarin Familiar </t>
  </si>
  <si>
    <t>Silla Ergonomica Gammer</t>
  </si>
  <si>
    <t>Armario Rimax Organizador</t>
  </si>
  <si>
    <t xml:space="preserve">Caja Organizadora </t>
  </si>
  <si>
    <t>Tijeras Electricas</t>
  </si>
  <si>
    <t>Gavetero Organizador 7 niveles</t>
  </si>
  <si>
    <t>Porta Hilos</t>
  </si>
  <si>
    <t>Kit Pinzas</t>
  </si>
  <si>
    <t>Mesa plegable</t>
  </si>
  <si>
    <t>Tela Suavetina Estamapado</t>
  </si>
  <si>
    <t>Tela Polar estamapado</t>
  </si>
  <si>
    <t>Tela Lame brocado</t>
  </si>
  <si>
    <t>Tela Bufalo</t>
  </si>
  <si>
    <t>Flees  estampado</t>
  </si>
  <si>
    <t>Tela Tejida navideña</t>
  </si>
  <si>
    <t>Hilos</t>
  </si>
  <si>
    <t>Bolsa Relleno Sintetico</t>
  </si>
  <si>
    <t>Capacitación en marketing digital y ventas</t>
  </si>
  <si>
    <t>Máquina de coser propia</t>
  </si>
  <si>
    <t>Herramientas de confección</t>
  </si>
  <si>
    <t>MUÑECOS NAVIDEÑOS: 20% - LENCERIA HOGAR 80%. Los ingresos se obtienen mediante ventas directas, pedidos personalizados y comercialización a pequeños comerciantes en algunas oportunidades.</t>
  </si>
  <si>
    <t>MUÑECOS NAVIDEÑOS: Aprox 30 Und al año (Temporada Dic) - LENCERIA HOGAR: Aprox 288 Und al año</t>
  </si>
  <si>
    <t>• Calidad en los materiales y acabados.
• Diseños personalizados y exclusivos.
• Buena presentación del producto.
• Cumplimiento en los tiempos de entrega.</t>
  </si>
  <si>
    <t>• Taller de producción.
• WhatsApp
• Ferias y eventos comerciales.</t>
  </si>
  <si>
    <t>Recepción de sugerencias para futuros pedidos.</t>
  </si>
  <si>
    <t>Corrección o ajuste de detalles atribuibles al proceso de elaboración.</t>
  </si>
  <si>
    <t xml:space="preserve">• Efectivo.
• Nequi </t>
  </si>
  <si>
    <t>• Muñecos navideños: margen aproximado de contribución de $77.000 por unidad.
• Lencería para el hogar: margen aproximado de contribución de $11.000 por unidad.</t>
  </si>
  <si>
    <t>Inversion Fija</t>
  </si>
  <si>
    <t>• Número de clientes atendidos por mes.
• Ventas mensuales generadas.
• Número de unidades producidas y vendidas.
• Porcentaje de clientes recurrentes.
• Número de pedidos recibidos a través de  WhatsApp.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</si>
</sst>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16" fontId="4" fillId="5" borderId="5" xfId="2" applyNumberFormat="1" applyFont="1" applyFill="1" applyBorder="1" applyAlignment="1" applyProtection="1">
      <alignment horizontal="left" vertical="top" wrapText="1"/>
      <protection locked="0"/>
    </xf>
    <xf numFmtId="0" fontId="40" fillId="4" borderId="10" xfId="0" applyFont="1" applyFill="1" applyBorder="1" applyAlignment="1" applyProtection="1">
      <alignment horizontal="left" vertical="center" wrapText="1"/>
      <protection locked="0"/>
    </xf>
    <xf numFmtId="0" fontId="40" fillId="4" borderId="11" xfId="0" applyFont="1" applyFill="1" applyBorder="1" applyAlignment="1" applyProtection="1">
      <alignment horizontal="left" vertical="center" wrapText="1"/>
      <protection locked="0"/>
    </xf>
    <xf numFmtId="0" fontId="40" fillId="4" borderId="12" xfId="0" applyFont="1" applyFill="1" applyBorder="1" applyAlignment="1" applyProtection="1">
      <alignment horizontal="left" vertical="center" wrapText="1"/>
      <protection locked="0"/>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R6" sqref="R6"/>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33" t="s">
        <v>7</v>
      </c>
      <c r="C1" s="133"/>
      <c r="D1" s="133"/>
      <c r="E1" s="133"/>
      <c r="F1" s="134"/>
      <c r="G1" s="140" t="s">
        <v>132</v>
      </c>
      <c r="H1" s="140"/>
      <c r="I1" s="140"/>
      <c r="J1" s="140"/>
      <c r="K1" s="140"/>
      <c r="L1" s="140"/>
      <c r="M1" s="140"/>
      <c r="N1" s="140"/>
      <c r="O1" s="140"/>
      <c r="P1" s="141"/>
      <c r="Q1" s="144"/>
      <c r="R1" s="144"/>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33" t="s">
        <v>8</v>
      </c>
      <c r="C2" s="133"/>
      <c r="D2" s="133"/>
      <c r="E2" s="133"/>
      <c r="F2" s="134"/>
      <c r="G2" s="140">
        <v>1098619367</v>
      </c>
      <c r="H2" s="140"/>
      <c r="I2" s="140"/>
      <c r="J2" s="140"/>
      <c r="K2" s="140"/>
      <c r="L2" s="140"/>
      <c r="M2" s="140"/>
      <c r="N2" s="140"/>
      <c r="O2" s="140"/>
      <c r="P2" s="141"/>
      <c r="Q2" s="144"/>
      <c r="R2" s="144"/>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38" t="s">
        <v>9</v>
      </c>
      <c r="C3" s="138"/>
      <c r="D3" s="138"/>
      <c r="E3" s="138"/>
      <c r="F3" s="139"/>
      <c r="G3" s="142" t="s">
        <v>133</v>
      </c>
      <c r="H3" s="142"/>
      <c r="I3" s="142"/>
      <c r="J3" s="142"/>
      <c r="K3" s="142"/>
      <c r="L3" s="142"/>
      <c r="M3" s="142"/>
      <c r="N3" s="142"/>
      <c r="O3" s="142"/>
      <c r="P3" s="143"/>
      <c r="Q3" s="144"/>
      <c r="R3" s="144"/>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35" t="s">
        <v>131</v>
      </c>
      <c r="C4" s="135"/>
      <c r="D4" s="135"/>
      <c r="E4" s="135"/>
      <c r="F4" s="135"/>
      <c r="G4" s="135"/>
      <c r="H4" s="135"/>
      <c r="I4" s="135"/>
      <c r="J4" s="135"/>
      <c r="K4" s="135"/>
      <c r="L4" s="135"/>
      <c r="M4" s="135"/>
      <c r="N4" s="135"/>
      <c r="O4" s="135"/>
      <c r="P4" s="135"/>
      <c r="Q4" s="136"/>
      <c r="R4" s="13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50"/>
      <c r="H6" s="150"/>
      <c r="I6" s="150"/>
      <c r="J6" s="150"/>
      <c r="K6" s="150"/>
      <c r="L6" s="150"/>
      <c r="M6" s="150"/>
      <c r="O6" s="101"/>
      <c r="P6" s="137" t="s">
        <v>10</v>
      </c>
      <c r="Q6" s="137"/>
      <c r="R6" s="102">
        <v>46161</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23" t="str">
        <f>+'1- PROBLEMA Y O NECESIDAD'!B4</f>
        <v>1- PROBLEMA Y/O NECESIDAD</v>
      </c>
      <c r="C8" s="123"/>
      <c r="D8" s="123"/>
      <c r="E8" s="123"/>
      <c r="F8" s="123" t="str">
        <f>+'5- CUAL ES MI SOLUCIÓN'!D4</f>
        <v>5- ¿CUAL ES MI SOLUCIÓN?</v>
      </c>
      <c r="G8" s="123"/>
      <c r="H8" s="123"/>
      <c r="I8" s="123"/>
      <c r="J8" s="153" t="str">
        <f>+'3- PROPUESTA UNICA DE VALOR'!B4</f>
        <v>3- PROPUESTA ÚNICA DE VALOR  - CONCEPTO INNOVADOR</v>
      </c>
      <c r="K8" s="153"/>
      <c r="L8" s="153"/>
      <c r="M8" s="153"/>
      <c r="N8" s="22" t="str">
        <f>'4- VENTAJA DIFERENCIAL'!B4</f>
        <v>4- VENTAJA DIFERENCIAL</v>
      </c>
      <c r="O8" s="123" t="str">
        <f>+'2- QUIEN ES EL PROTAGONISTA'!C4</f>
        <v>2- QUIEN ES EL PROTAGONISTA</v>
      </c>
      <c r="P8" s="123"/>
      <c r="Q8" s="123"/>
      <c r="R8" s="123"/>
      <c r="S8" s="13"/>
      <c r="T8" s="13"/>
      <c r="U8" s="13"/>
      <c r="V8" s="21"/>
      <c r="W8" s="145" t="s">
        <v>11</v>
      </c>
      <c r="X8" s="146"/>
      <c r="Y8" s="146"/>
      <c r="Z8" s="146"/>
      <c r="AA8" s="146"/>
      <c r="AB8" s="146"/>
      <c r="AC8" s="147"/>
      <c r="AD8" s="21"/>
      <c r="AE8" s="21"/>
      <c r="AF8" s="21"/>
      <c r="AG8" s="99"/>
      <c r="AH8" s="99"/>
      <c r="AI8" s="99"/>
      <c r="AJ8" s="99"/>
      <c r="AK8" s="99"/>
      <c r="AL8" s="99"/>
      <c r="AM8" s="99"/>
      <c r="AN8" s="99"/>
      <c r="AO8" s="99"/>
      <c r="AP8" s="99"/>
      <c r="AQ8" s="99"/>
      <c r="AR8" s="99"/>
      <c r="AS8" s="99"/>
      <c r="AT8" s="99"/>
      <c r="AU8" s="99"/>
    </row>
    <row r="9" spans="2:47" s="97" customFormat="1" ht="60" customHeight="1">
      <c r="B9" s="124" t="str">
        <f>+'1- PROBLEMA Y O NECESIDAD'!B7</f>
        <v xml:space="preserve">1. Dificultad para encontrar artículos navideños y decorativos personalizados que se adapten a los gustos y necesidades del hogar. 
2. Limitada oferta de productos artesanales de calidad a precios accesibles en el mercado local. 
3. Falta de opciones de lencería para el hogar con diseños exclusivos, buena calidad y elaboración artesanal.		                                                                                                                                      </v>
      </c>
      <c r="C9" s="125"/>
      <c r="D9" s="125"/>
      <c r="E9" s="126"/>
      <c r="F9" s="122" t="str">
        <f>'5- CUAL ES MI SOLUCIÓN'!$D$9</f>
        <v>Ofrecer muñecos navideños personalizados y artesanales para clientes que buscan productos exclusivos y diferentes a los fabricados en serie.
Elaborar lencería para el hogar con diseños, colores y medidas adaptadas a las necesidades de cada cliente, garantizando calidad y precios accesibles.
Facilitar el acceso a los productos mediante atención personalizada, pedidos por encargo y promoción a través de WhatsApp.</v>
      </c>
      <c r="G9" s="122"/>
      <c r="H9" s="122"/>
      <c r="I9" s="122"/>
      <c r="J9" s="122" t="str">
        <f>'3- PROPUESTA UNICA DE VALOR'!B10</f>
        <v>Ofrecemos artículos navideños y lencería para el hogar elaborados artesanalmente, con diseños personalizados, excelente calidad y precios accesibles, permitiendo a nuestros clientes decorar y embellecer sus espacios con productos exclusivos que reflejan su estilo y personalidad.</v>
      </c>
      <c r="K9" s="122"/>
      <c r="L9" s="122"/>
      <c r="M9" s="122"/>
      <c r="N9" s="122" t="str">
        <f>'4- VENTAJA DIFERENCIAL'!B9</f>
        <v>Elaboración artesanal y personalizada de muñecos navideños y lencería para el hogar, adaptados a los gustos y necesidades de cada cliente. A diferencia de los productos fabricados en serie, cada artículo se caracteriza por sus diseños exclusivos, atención personalizada, calidad en los acabados y elaboración cuidadosa. Adicionalmente, el emprendimiento combina creatividad, experiencia artesanal y precios accesibles, permitiendo ofrecer productos únicos que aportan identidad, decoración y confort a los hogares.</v>
      </c>
      <c r="O9" s="122" t="str">
        <f>'2- QUIEN ES EL PROTAGONISTA'!C7</f>
        <v>Personas interesadas en la decoración del hogar y las celebraciones familiares.
Clientes que valoran los productos artesanales, personalizados y elaborados a mano.
Familias que buscan artículos navideños y lencería para mejorar la estética, comodidad y ambiente de sus hogares.                                                                                                                  Establecimientos interesados en adquirir productos artesanales para reventa o ambientación de espacios.</v>
      </c>
      <c r="P9" s="122"/>
      <c r="Q9" s="122"/>
      <c r="R9" s="122"/>
      <c r="S9" s="13"/>
      <c r="T9" s="13"/>
      <c r="U9" s="13"/>
      <c r="V9" s="21"/>
      <c r="W9" s="148" t="s">
        <v>12</v>
      </c>
      <c r="X9" s="148"/>
      <c r="Y9" s="148"/>
      <c r="Z9" s="148"/>
      <c r="AA9" s="148"/>
      <c r="AB9" s="148"/>
      <c r="AC9" s="148"/>
      <c r="AD9" s="23"/>
      <c r="AE9" s="23"/>
      <c r="AF9" s="21"/>
      <c r="AG9" s="99"/>
      <c r="AH9" s="99"/>
      <c r="AI9" s="99"/>
      <c r="AJ9" s="99"/>
      <c r="AK9" s="99"/>
      <c r="AL9" s="99"/>
      <c r="AM9" s="99"/>
      <c r="AN9" s="99"/>
      <c r="AO9" s="99"/>
      <c r="AP9" s="99"/>
      <c r="AQ9" s="99"/>
      <c r="AR9" s="99"/>
      <c r="AS9" s="99"/>
      <c r="AT9" s="99"/>
      <c r="AU9" s="99"/>
    </row>
    <row r="10" spans="2:47" s="97" customFormat="1" ht="60" customHeight="1">
      <c r="B10" s="127"/>
      <c r="C10" s="128"/>
      <c r="D10" s="128"/>
      <c r="E10" s="129"/>
      <c r="F10" s="122"/>
      <c r="G10" s="122"/>
      <c r="H10" s="122"/>
      <c r="I10" s="122"/>
      <c r="J10" s="122"/>
      <c r="K10" s="122"/>
      <c r="L10" s="122"/>
      <c r="M10" s="122"/>
      <c r="N10" s="122"/>
      <c r="O10" s="122"/>
      <c r="P10" s="122"/>
      <c r="Q10" s="122"/>
      <c r="R10" s="122"/>
      <c r="S10" s="13"/>
      <c r="T10" s="13"/>
      <c r="U10" s="13"/>
      <c r="V10" s="21"/>
      <c r="W10" s="149"/>
      <c r="X10" s="149"/>
      <c r="Y10" s="149"/>
      <c r="Z10" s="149"/>
      <c r="AA10" s="149"/>
      <c r="AB10" s="149"/>
      <c r="AC10" s="149"/>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27"/>
      <c r="C11" s="128"/>
      <c r="D11" s="128"/>
      <c r="E11" s="129"/>
      <c r="F11" s="122"/>
      <c r="G11" s="122"/>
      <c r="H11" s="122"/>
      <c r="I11" s="122"/>
      <c r="J11" s="122"/>
      <c r="K11" s="122"/>
      <c r="L11" s="122"/>
      <c r="M11" s="122"/>
      <c r="N11" s="122"/>
      <c r="O11" s="122"/>
      <c r="P11" s="122"/>
      <c r="Q11" s="122"/>
      <c r="R11" s="122"/>
      <c r="S11" s="13"/>
      <c r="T11" s="13"/>
      <c r="U11" s="13"/>
      <c r="V11" s="21"/>
      <c r="W11" s="149"/>
      <c r="X11" s="149"/>
      <c r="Y11" s="149"/>
      <c r="Z11" s="149"/>
      <c r="AA11" s="149"/>
      <c r="AB11" s="149"/>
      <c r="AC11" s="149"/>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27"/>
      <c r="C12" s="128"/>
      <c r="D12" s="128"/>
      <c r="E12" s="129"/>
      <c r="F12" s="122"/>
      <c r="G12" s="122"/>
      <c r="H12" s="122"/>
      <c r="I12" s="122"/>
      <c r="J12" s="122"/>
      <c r="K12" s="122"/>
      <c r="L12" s="122"/>
      <c r="M12" s="122"/>
      <c r="N12" s="122"/>
      <c r="O12" s="122"/>
      <c r="P12" s="122"/>
      <c r="Q12" s="122"/>
      <c r="R12" s="122"/>
      <c r="S12" s="13"/>
      <c r="T12" s="13"/>
      <c r="U12" s="13"/>
      <c r="V12" s="21"/>
      <c r="W12" s="149"/>
      <c r="X12" s="149"/>
      <c r="Y12" s="149"/>
      <c r="Z12" s="149"/>
      <c r="AA12" s="149"/>
      <c r="AB12" s="149"/>
      <c r="AC12" s="149"/>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27"/>
      <c r="C13" s="128"/>
      <c r="D13" s="128"/>
      <c r="E13" s="129"/>
      <c r="F13" s="122"/>
      <c r="G13" s="122"/>
      <c r="H13" s="122"/>
      <c r="I13" s="122"/>
      <c r="J13" s="122"/>
      <c r="K13" s="122"/>
      <c r="L13" s="122"/>
      <c r="M13" s="122"/>
      <c r="N13" s="122"/>
      <c r="O13" s="122"/>
      <c r="P13" s="122"/>
      <c r="Q13" s="122"/>
      <c r="R13" s="122"/>
      <c r="S13" s="13"/>
      <c r="T13" s="13"/>
      <c r="U13" s="13"/>
      <c r="V13" s="21"/>
      <c r="W13" s="149"/>
      <c r="X13" s="149"/>
      <c r="Y13" s="149"/>
      <c r="Z13" s="149"/>
      <c r="AA13" s="149"/>
      <c r="AB13" s="149"/>
      <c r="AC13" s="149"/>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30"/>
      <c r="C14" s="131"/>
      <c r="D14" s="131"/>
      <c r="E14" s="132"/>
      <c r="F14" s="122"/>
      <c r="G14" s="122"/>
      <c r="H14" s="122"/>
      <c r="I14" s="122"/>
      <c r="J14" s="122"/>
      <c r="K14" s="122"/>
      <c r="L14" s="122"/>
      <c r="M14" s="122"/>
      <c r="N14" s="122"/>
      <c r="O14" s="122"/>
      <c r="P14" s="122"/>
      <c r="Q14" s="122"/>
      <c r="R14" s="122"/>
      <c r="S14" s="13"/>
      <c r="T14" s="13"/>
      <c r="U14" s="13"/>
      <c r="V14" s="21"/>
      <c r="W14" s="149"/>
      <c r="X14" s="149"/>
      <c r="Y14" s="149"/>
      <c r="Z14" s="149"/>
      <c r="AA14" s="149"/>
      <c r="AB14" s="149"/>
      <c r="AC14" s="149"/>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56" t="s">
        <v>13</v>
      </c>
      <c r="C15" s="156"/>
      <c r="D15" s="156"/>
      <c r="E15" s="156"/>
      <c r="F15" s="152" t="str">
        <f>'9- METRICAS CLAVE'!B4</f>
        <v>9- MÉTRICAS CLAVE</v>
      </c>
      <c r="G15" s="152"/>
      <c r="H15" s="152"/>
      <c r="I15" s="152"/>
      <c r="J15" s="122"/>
      <c r="K15" s="122"/>
      <c r="L15" s="122"/>
      <c r="M15" s="122"/>
      <c r="N15" s="29" t="str">
        <f>'6- CANALES'!B4</f>
        <v>6- CANALES - ¿CUAL ES EL FUTURO DE MI NEGOCIO?</v>
      </c>
      <c r="O15" s="155" t="str">
        <f>'2- QUIEN ES EL PROTAGONISTA'!C11</f>
        <v>+ Early Adopters</v>
      </c>
      <c r="P15" s="155"/>
      <c r="Q15" s="155"/>
      <c r="R15" s="155"/>
      <c r="S15" s="13"/>
      <c r="T15" s="13"/>
      <c r="U15" s="13"/>
      <c r="V15" s="21"/>
      <c r="W15" s="149"/>
      <c r="X15" s="149"/>
      <c r="Y15" s="149"/>
      <c r="Z15" s="149"/>
      <c r="AA15" s="149"/>
      <c r="AB15" s="149"/>
      <c r="AC15" s="149"/>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24" t="str">
        <f>+'1- PROBLEMA Y O NECESIDAD'!B12</f>
        <v>1 Alternativa: Compra de productos estandarizados en almacenes de cadena, supermercados o tiendas de variedades.                                                                                             2 Alternativa: Adquisición de productos importados o decoraciones industriales con menor nivel de personalización.                                                                                       3 Alternativa: Compra de productos comerciales fabricados en serie o encargos a talleres de confección sin personalización.                                                                                                                                                                                                                                          Las familias desean mejorar la decoración y comodidad de sus hogares mediante productos artesanales y personalizados; sin embargo, encuentran una oferta limitada de artículos que combinen calidad, diseño, exclusividad y precios accesibles. Por ello, la iniciativa busca ofrecer soluciones decorativas y funcionales que satisfagan estas necesidades mediante la elaboración de muñecos navideños y lencería para el hogar con valor agregado artesanal.</v>
      </c>
      <c r="C16" s="125"/>
      <c r="D16" s="125"/>
      <c r="E16" s="126"/>
      <c r="F16" s="122" t="str">
        <f>'9- METRICAS CLAVE'!B8</f>
        <v>• Número de clientes atendidos por mes.
• Ventas mensuales generadas.
• Número de unidades producidas y vendidas.
• Porcentaje de clientes recurrentes.
• Número de pedidos recibidos a través de  WhatsApp.</v>
      </c>
      <c r="G16" s="122"/>
      <c r="H16" s="122"/>
      <c r="I16" s="122"/>
      <c r="J16" s="122"/>
      <c r="K16" s="122"/>
      <c r="L16" s="122"/>
      <c r="M16" s="122"/>
      <c r="N16" s="28" t="str">
        <f>+'6- CANALES'!B13</f>
        <v>Exhibición de productos en temporadas especiales y promoción mediante fotografías</v>
      </c>
      <c r="O16" s="122" t="str">
        <f>'2- QUIEN ES EL PROTAGONISTA'!C12</f>
        <v>Mujeres entre 30 y 60 años interesadas en decoración para el hogar.
Familias que decoran sus viviendas en temporadas especiales.</v>
      </c>
      <c r="P16" s="122"/>
      <c r="Q16" s="122"/>
      <c r="R16" s="122"/>
      <c r="S16" s="13"/>
      <c r="T16" s="13"/>
      <c r="U16" s="13"/>
      <c r="V16" s="21"/>
      <c r="W16" s="149"/>
      <c r="X16" s="149"/>
      <c r="Y16" s="149"/>
      <c r="Z16" s="149"/>
      <c r="AA16" s="149"/>
      <c r="AB16" s="149"/>
      <c r="AC16" s="149"/>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27"/>
      <c r="C17" s="128"/>
      <c r="D17" s="128"/>
      <c r="E17" s="129"/>
      <c r="F17" s="122"/>
      <c r="G17" s="122"/>
      <c r="H17" s="122"/>
      <c r="I17" s="122"/>
      <c r="J17" s="122"/>
      <c r="K17" s="122"/>
      <c r="L17" s="122"/>
      <c r="M17" s="122"/>
      <c r="N17" s="28">
        <f>+'6- CANALES'!B14</f>
        <v>0</v>
      </c>
      <c r="O17" s="122"/>
      <c r="P17" s="122"/>
      <c r="Q17" s="122"/>
      <c r="R17" s="122"/>
      <c r="S17" s="13"/>
      <c r="T17" s="13"/>
      <c r="U17" s="13"/>
      <c r="V17" s="21"/>
      <c r="W17" s="149"/>
      <c r="X17" s="149"/>
      <c r="Y17" s="149"/>
      <c r="Z17" s="149"/>
      <c r="AA17" s="149"/>
      <c r="AB17" s="149"/>
      <c r="AC17" s="149"/>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27"/>
      <c r="C18" s="128"/>
      <c r="D18" s="128"/>
      <c r="E18" s="129"/>
      <c r="F18" s="122"/>
      <c r="G18" s="122"/>
      <c r="H18" s="122"/>
      <c r="I18" s="122"/>
      <c r="J18" s="122"/>
      <c r="K18" s="122"/>
      <c r="L18" s="122"/>
      <c r="M18" s="122"/>
      <c r="N18" s="28" t="str">
        <f>+'6- CANALES'!B16</f>
        <v>Publicación de estados en WhatsApp</v>
      </c>
      <c r="O18" s="122"/>
      <c r="P18" s="122"/>
      <c r="Q18" s="122"/>
      <c r="R18" s="122"/>
      <c r="S18" s="13"/>
      <c r="T18" s="13"/>
      <c r="U18" s="13"/>
      <c r="V18" s="21"/>
      <c r="W18" s="149"/>
      <c r="X18" s="149"/>
      <c r="Y18" s="149"/>
      <c r="Z18" s="149"/>
      <c r="AA18" s="149"/>
      <c r="AB18" s="149"/>
      <c r="AC18" s="149"/>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27"/>
      <c r="C19" s="128"/>
      <c r="D19" s="128"/>
      <c r="E19" s="129"/>
      <c r="F19" s="122"/>
      <c r="G19" s="122"/>
      <c r="H19" s="122"/>
      <c r="I19" s="122"/>
      <c r="J19" s="122"/>
      <c r="K19" s="122"/>
      <c r="L19" s="122"/>
      <c r="M19" s="122"/>
      <c r="N19" s="28">
        <f>+'6- CANALES'!B17</f>
        <v>0</v>
      </c>
      <c r="O19" s="122"/>
      <c r="P19" s="122"/>
      <c r="Q19" s="122"/>
      <c r="R19" s="122"/>
      <c r="S19" s="13"/>
      <c r="T19" s="13"/>
      <c r="U19" s="13"/>
      <c r="V19" s="21"/>
      <c r="W19" s="149"/>
      <c r="X19" s="149"/>
      <c r="Y19" s="149"/>
      <c r="Z19" s="149"/>
      <c r="AA19" s="149"/>
      <c r="AB19" s="149"/>
      <c r="AC19" s="149"/>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27"/>
      <c r="C20" s="128"/>
      <c r="D20" s="128"/>
      <c r="E20" s="129"/>
      <c r="F20" s="122"/>
      <c r="G20" s="122"/>
      <c r="H20" s="122"/>
      <c r="I20" s="122"/>
      <c r="J20" s="122"/>
      <c r="K20" s="122"/>
      <c r="L20" s="122"/>
      <c r="M20" s="122"/>
      <c r="N20" s="28" t="str">
        <f>+'6- CANALES'!B19</f>
        <v>Venta por encargo y pedidos personalizados</v>
      </c>
      <c r="O20" s="122"/>
      <c r="P20" s="122"/>
      <c r="Q20" s="122"/>
      <c r="R20" s="122"/>
      <c r="S20" s="13"/>
      <c r="T20" s="13"/>
      <c r="U20" s="13"/>
      <c r="V20" s="21"/>
      <c r="W20" s="149"/>
      <c r="X20" s="149"/>
      <c r="Y20" s="149"/>
      <c r="Z20" s="149"/>
      <c r="AA20" s="149"/>
      <c r="AB20" s="149"/>
      <c r="AC20" s="149"/>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30"/>
      <c r="C21" s="131"/>
      <c r="D21" s="131"/>
      <c r="E21" s="132"/>
      <c r="F21" s="122"/>
      <c r="G21" s="122"/>
      <c r="H21" s="122"/>
      <c r="I21" s="122"/>
      <c r="J21" s="122"/>
      <c r="K21" s="122"/>
      <c r="L21" s="122"/>
      <c r="M21" s="122"/>
      <c r="N21" s="28">
        <f>+'6- CANALES'!B20</f>
        <v>0</v>
      </c>
      <c r="O21" s="122"/>
      <c r="P21" s="122"/>
      <c r="Q21" s="122"/>
      <c r="R21" s="122"/>
      <c r="S21" s="13"/>
      <c r="T21" s="13"/>
      <c r="U21" s="13"/>
      <c r="V21" s="21"/>
      <c r="W21" s="149"/>
      <c r="X21" s="149"/>
      <c r="Y21" s="149"/>
      <c r="Z21" s="149"/>
      <c r="AA21" s="149"/>
      <c r="AB21" s="149"/>
      <c r="AC21" s="149"/>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54" t="str">
        <f>'7- ESTRUCTURA DE COSTOS'!B4</f>
        <v>7- ESTRUCTURA DE COSTOS</v>
      </c>
      <c r="C22" s="154"/>
      <c r="D22" s="154"/>
      <c r="E22" s="154"/>
      <c r="F22" s="154"/>
      <c r="G22" s="154"/>
      <c r="H22" s="154"/>
      <c r="I22" s="154"/>
      <c r="J22" s="154"/>
      <c r="K22" s="154"/>
      <c r="L22" s="154"/>
      <c r="M22" s="154" t="str">
        <f>'8- FUENTES DE INGRESOS'!B4</f>
        <v>8- FUENTES DE INGRESOS</v>
      </c>
      <c r="N22" s="154"/>
      <c r="O22" s="154"/>
      <c r="P22" s="154"/>
      <c r="Q22" s="154"/>
      <c r="R22" s="154"/>
      <c r="S22" s="13"/>
      <c r="T22" s="13"/>
      <c r="U22" s="13"/>
      <c r="V22" s="21"/>
      <c r="W22" s="149"/>
      <c r="X22" s="149"/>
      <c r="Y22" s="149"/>
      <c r="Z22" s="149"/>
      <c r="AA22" s="149"/>
      <c r="AB22" s="149"/>
      <c r="AC22" s="149"/>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09" t="s">
        <v>81</v>
      </c>
      <c r="C23" s="110"/>
      <c r="D23" s="110"/>
      <c r="E23" s="111"/>
      <c r="F23" s="115">
        <f>'7- ESTRUCTURA DE COSTOS'!G25</f>
        <v>5000000</v>
      </c>
      <c r="G23" s="116"/>
      <c r="H23" s="116"/>
      <c r="I23" s="116"/>
      <c r="J23" s="116"/>
      <c r="K23" s="116"/>
      <c r="L23" s="117"/>
      <c r="M23" s="151" t="str">
        <f>+'8- FUENTES DE INGRESOS'!I8</f>
        <v>MUÑECOS NAVIDEÑOS: 20% - LENCERIA HOGAR 80%. Los ingresos se obtienen mediante ventas directas, pedidos personalizados y comercialización a pequeños comerciantes en algunas oportunidades.</v>
      </c>
      <c r="N23" s="151"/>
      <c r="O23" s="151"/>
      <c r="P23" s="151"/>
      <c r="Q23" s="151"/>
      <c r="R23" s="151"/>
      <c r="S23" s="25"/>
      <c r="T23" s="25"/>
      <c r="U23" s="25"/>
      <c r="V23" s="26"/>
      <c r="W23" s="149"/>
      <c r="X23" s="149"/>
      <c r="Y23" s="149"/>
      <c r="Z23" s="149"/>
      <c r="AA23" s="149"/>
      <c r="AB23" s="149"/>
      <c r="AC23" s="149"/>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09" t="s">
        <v>83</v>
      </c>
      <c r="C24" s="110"/>
      <c r="D24" s="110"/>
      <c r="E24" s="111"/>
      <c r="F24" s="115">
        <f>'7- ESTRUCTURA DE COSTOS'!M25</f>
        <v>0</v>
      </c>
      <c r="G24" s="116"/>
      <c r="H24" s="116"/>
      <c r="I24" s="116"/>
      <c r="J24" s="116"/>
      <c r="K24" s="116"/>
      <c r="L24" s="117"/>
      <c r="M24" s="151"/>
      <c r="N24" s="151"/>
      <c r="O24" s="151"/>
      <c r="P24" s="151"/>
      <c r="Q24" s="151"/>
      <c r="R24" s="151"/>
      <c r="S24" s="25"/>
      <c r="T24" s="25"/>
      <c r="U24" s="25"/>
      <c r="V24" s="26"/>
      <c r="W24" s="149"/>
      <c r="X24" s="149"/>
      <c r="Y24" s="149"/>
      <c r="Z24" s="149"/>
      <c r="AA24" s="149"/>
      <c r="AB24" s="149"/>
      <c r="AC24" s="149"/>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09" t="s">
        <v>84</v>
      </c>
      <c r="C25" s="110"/>
      <c r="D25" s="110"/>
      <c r="E25" s="111"/>
      <c r="F25" s="115">
        <f>'7- ESTRUCTURA DE COSTOS'!G36</f>
        <v>1750000</v>
      </c>
      <c r="G25" s="116"/>
      <c r="H25" s="116"/>
      <c r="I25" s="116"/>
      <c r="J25" s="116"/>
      <c r="K25" s="116"/>
      <c r="L25" s="117"/>
      <c r="M25" s="151"/>
      <c r="N25" s="151"/>
      <c r="O25" s="151"/>
      <c r="P25" s="151"/>
      <c r="Q25" s="151"/>
      <c r="R25" s="151"/>
      <c r="S25" s="25"/>
      <c r="T25" s="25"/>
      <c r="U25" s="25"/>
      <c r="V25" s="26"/>
      <c r="W25" s="149"/>
      <c r="X25" s="149"/>
      <c r="Y25" s="149"/>
      <c r="Z25" s="149"/>
      <c r="AA25" s="149"/>
      <c r="AB25" s="149"/>
      <c r="AC25" s="149"/>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09"/>
      <c r="C26" s="110"/>
      <c r="D26" s="110"/>
      <c r="E26" s="111"/>
      <c r="F26" s="118"/>
      <c r="G26" s="116"/>
      <c r="H26" s="116"/>
      <c r="I26" s="116"/>
      <c r="J26" s="116"/>
      <c r="K26" s="116"/>
      <c r="L26" s="117"/>
      <c r="M26" s="151"/>
      <c r="N26" s="151"/>
      <c r="O26" s="151"/>
      <c r="P26" s="151"/>
      <c r="Q26" s="151"/>
      <c r="R26" s="151"/>
      <c r="S26" s="25"/>
      <c r="T26" s="25"/>
      <c r="U26" s="25"/>
      <c r="V26" s="26"/>
      <c r="W26" s="149"/>
      <c r="X26" s="149"/>
      <c r="Y26" s="149"/>
      <c r="Z26" s="149"/>
      <c r="AA26" s="149"/>
      <c r="AB26" s="149"/>
      <c r="AC26" s="149"/>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09"/>
      <c r="C27" s="110"/>
      <c r="D27" s="110"/>
      <c r="E27" s="111"/>
      <c r="F27" s="118"/>
      <c r="G27" s="116"/>
      <c r="H27" s="116"/>
      <c r="I27" s="116"/>
      <c r="J27" s="116"/>
      <c r="K27" s="116"/>
      <c r="L27" s="117"/>
      <c r="M27" s="151"/>
      <c r="N27" s="151"/>
      <c r="O27" s="151"/>
      <c r="P27" s="151"/>
      <c r="Q27" s="151"/>
      <c r="R27" s="151"/>
      <c r="S27" s="25"/>
      <c r="T27" s="25"/>
      <c r="U27" s="25"/>
      <c r="V27" s="26"/>
      <c r="W27" s="149"/>
      <c r="X27" s="149"/>
      <c r="Y27" s="149"/>
      <c r="Z27" s="149"/>
      <c r="AA27" s="149"/>
      <c r="AB27" s="149"/>
      <c r="AC27" s="149"/>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09"/>
      <c r="C28" s="110"/>
      <c r="D28" s="110"/>
      <c r="E28" s="111"/>
      <c r="F28" s="118"/>
      <c r="G28" s="116"/>
      <c r="H28" s="116"/>
      <c r="I28" s="116"/>
      <c r="J28" s="116"/>
      <c r="K28" s="116"/>
      <c r="L28" s="117"/>
      <c r="M28" s="151"/>
      <c r="N28" s="151"/>
      <c r="O28" s="151"/>
      <c r="P28" s="151"/>
      <c r="Q28" s="151"/>
      <c r="R28" s="151"/>
      <c r="S28" s="25"/>
      <c r="T28" s="25"/>
      <c r="U28" s="25"/>
      <c r="V28" s="26"/>
      <c r="W28" s="149"/>
      <c r="X28" s="149"/>
      <c r="Y28" s="149"/>
      <c r="Z28" s="149"/>
      <c r="AA28" s="149"/>
      <c r="AB28" s="149"/>
      <c r="AC28" s="149"/>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09"/>
      <c r="C29" s="110"/>
      <c r="D29" s="110"/>
      <c r="E29" s="111"/>
      <c r="F29" s="118"/>
      <c r="G29" s="116"/>
      <c r="H29" s="116"/>
      <c r="I29" s="116"/>
      <c r="J29" s="116"/>
      <c r="K29" s="116"/>
      <c r="L29" s="117"/>
      <c r="M29" s="151"/>
      <c r="N29" s="151"/>
      <c r="O29" s="151"/>
      <c r="P29" s="151"/>
      <c r="Q29" s="151"/>
      <c r="R29" s="151"/>
      <c r="S29" s="25"/>
      <c r="T29" s="25"/>
      <c r="U29" s="25"/>
      <c r="V29" s="26"/>
      <c r="W29" s="149"/>
      <c r="X29" s="149"/>
      <c r="Y29" s="149"/>
      <c r="Z29" s="149"/>
      <c r="AA29" s="149"/>
      <c r="AB29" s="149"/>
      <c r="AC29" s="149"/>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12" t="s">
        <v>126</v>
      </c>
      <c r="C30" s="113"/>
      <c r="D30" s="113"/>
      <c r="E30" s="114"/>
      <c r="F30" s="119">
        <f>SUM(F23:L29)</f>
        <v>6750000</v>
      </c>
      <c r="G30" s="120"/>
      <c r="H30" s="120"/>
      <c r="I30" s="120"/>
      <c r="J30" s="120"/>
      <c r="K30" s="120"/>
      <c r="L30" s="121"/>
      <c r="M30" s="151"/>
      <c r="N30" s="151"/>
      <c r="O30" s="151"/>
      <c r="P30" s="151"/>
      <c r="Q30" s="151"/>
      <c r="R30" s="151"/>
      <c r="S30" s="25"/>
      <c r="T30" s="25"/>
      <c r="U30" s="25"/>
      <c r="V30" s="26"/>
      <c r="W30" s="149"/>
      <c r="X30" s="149"/>
      <c r="Y30" s="149"/>
      <c r="Z30" s="149"/>
      <c r="AA30" s="149"/>
      <c r="AB30" s="149"/>
      <c r="AC30" s="149"/>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3" workbookViewId="0">
      <selection activeCell="B17" sqref="B17:M17"/>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7" t="s">
        <v>21</v>
      </c>
      <c r="I2" s="157"/>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8" t="s">
        <v>22</v>
      </c>
      <c r="C4" s="158"/>
      <c r="D4" s="158"/>
      <c r="E4" s="158"/>
      <c r="F4" s="158"/>
      <c r="G4" s="158"/>
      <c r="H4" s="159"/>
      <c r="I4" s="159"/>
      <c r="J4" s="159"/>
      <c r="K4" s="159"/>
      <c r="L4" s="159"/>
      <c r="M4" s="159"/>
    </row>
    <row r="5" spans="1:19" ht="131.25" customHeight="1">
      <c r="A5" s="32"/>
      <c r="B5" s="169" t="s">
        <v>80</v>
      </c>
      <c r="C5" s="169"/>
      <c r="D5" s="169"/>
      <c r="E5" s="169"/>
      <c r="F5" s="169"/>
      <c r="G5" s="169"/>
      <c r="H5" s="169"/>
      <c r="I5" s="169"/>
      <c r="J5" s="169"/>
      <c r="K5" s="169"/>
      <c r="L5" s="169"/>
      <c r="M5" s="169"/>
    </row>
    <row r="6" spans="1:19" ht="20.25">
      <c r="B6" s="33" t="s">
        <v>23</v>
      </c>
      <c r="C6" s="34"/>
      <c r="D6" s="34"/>
      <c r="E6" s="34"/>
      <c r="F6" s="34"/>
      <c r="G6" s="34"/>
      <c r="H6" s="34"/>
      <c r="I6" s="34"/>
      <c r="J6" s="34"/>
      <c r="K6" s="34"/>
      <c r="L6" s="34"/>
      <c r="M6" s="34"/>
    </row>
    <row r="7" spans="1:19" ht="69.95" customHeight="1">
      <c r="B7" s="160" t="s">
        <v>134</v>
      </c>
      <c r="C7" s="161"/>
      <c r="D7" s="161"/>
      <c r="E7" s="161"/>
      <c r="F7" s="161"/>
      <c r="G7" s="161"/>
      <c r="H7" s="161"/>
      <c r="I7" s="161"/>
      <c r="J7" s="161"/>
      <c r="K7" s="161"/>
      <c r="L7" s="161"/>
      <c r="M7" s="162"/>
    </row>
    <row r="8" spans="1:19" ht="69.95" customHeight="1">
      <c r="B8" s="163"/>
      <c r="C8" s="164"/>
      <c r="D8" s="164"/>
      <c r="E8" s="164"/>
      <c r="F8" s="164"/>
      <c r="G8" s="164"/>
      <c r="H8" s="164"/>
      <c r="I8" s="164"/>
      <c r="J8" s="164"/>
      <c r="K8" s="164"/>
      <c r="L8" s="164"/>
      <c r="M8" s="165"/>
    </row>
    <row r="9" spans="1:19" ht="69.95" customHeight="1">
      <c r="B9" s="163"/>
      <c r="C9" s="164"/>
      <c r="D9" s="164"/>
      <c r="E9" s="164"/>
      <c r="F9" s="164"/>
      <c r="G9" s="164"/>
      <c r="H9" s="164"/>
      <c r="I9" s="164"/>
      <c r="J9" s="164"/>
      <c r="K9" s="164"/>
      <c r="L9" s="164"/>
      <c r="M9" s="165"/>
    </row>
    <row r="10" spans="1:19" ht="69.95" customHeight="1">
      <c r="B10" s="166"/>
      <c r="C10" s="167"/>
      <c r="D10" s="167"/>
      <c r="E10" s="167"/>
      <c r="F10" s="167"/>
      <c r="G10" s="167"/>
      <c r="H10" s="167"/>
      <c r="I10" s="167"/>
      <c r="J10" s="167"/>
      <c r="K10" s="167"/>
      <c r="L10" s="167"/>
      <c r="M10" s="168"/>
    </row>
    <row r="11" spans="1:19" ht="20.25">
      <c r="B11" s="34" t="s">
        <v>24</v>
      </c>
      <c r="C11" s="34"/>
      <c r="D11" s="34"/>
      <c r="E11" s="34"/>
      <c r="F11" s="34"/>
      <c r="G11" s="34"/>
      <c r="H11" s="34"/>
      <c r="I11" s="34"/>
      <c r="J11" s="34"/>
      <c r="K11" s="34"/>
      <c r="L11" s="34"/>
      <c r="M11" s="34"/>
    </row>
    <row r="12" spans="1:19" ht="69.95" customHeight="1">
      <c r="B12" s="171" t="s">
        <v>135</v>
      </c>
      <c r="C12" s="172"/>
      <c r="D12" s="172"/>
      <c r="E12" s="172"/>
      <c r="F12" s="172"/>
      <c r="G12" s="172"/>
      <c r="H12" s="172"/>
      <c r="I12" s="172"/>
      <c r="J12" s="172"/>
      <c r="K12" s="172"/>
      <c r="L12" s="172"/>
      <c r="M12" s="172"/>
    </row>
    <row r="13" spans="1:19" ht="69.95" customHeight="1">
      <c r="B13" s="172"/>
      <c r="C13" s="172"/>
      <c r="D13" s="172"/>
      <c r="E13" s="172"/>
      <c r="F13" s="172"/>
      <c r="G13" s="172"/>
      <c r="H13" s="172"/>
      <c r="I13" s="172"/>
      <c r="J13" s="172"/>
      <c r="K13" s="172"/>
      <c r="L13" s="172"/>
      <c r="M13" s="172"/>
    </row>
    <row r="14" spans="1:19" ht="69.95" customHeight="1">
      <c r="B14" s="172"/>
      <c r="C14" s="172"/>
      <c r="D14" s="172"/>
      <c r="E14" s="172"/>
      <c r="F14" s="172"/>
      <c r="G14" s="172"/>
      <c r="H14" s="172"/>
      <c r="I14" s="172"/>
      <c r="J14" s="172"/>
      <c r="K14" s="172"/>
      <c r="L14" s="172"/>
      <c r="M14" s="172"/>
    </row>
    <row r="15" spans="1:19" ht="69.95" customHeight="1">
      <c r="B15" s="172"/>
      <c r="C15" s="172"/>
      <c r="D15" s="172"/>
      <c r="E15" s="172"/>
      <c r="F15" s="172"/>
      <c r="G15" s="172"/>
      <c r="H15" s="172"/>
      <c r="I15" s="172"/>
      <c r="J15" s="172"/>
      <c r="K15" s="172"/>
      <c r="L15" s="172"/>
      <c r="M15" s="172"/>
    </row>
    <row r="16" spans="1:19" ht="20.25">
      <c r="B16" s="33" t="s">
        <v>25</v>
      </c>
      <c r="C16" s="34"/>
      <c r="D16" s="34"/>
      <c r="E16" s="34"/>
      <c r="F16" s="34"/>
      <c r="G16" s="34"/>
      <c r="H16" s="34"/>
      <c r="I16" s="34"/>
      <c r="J16" s="34"/>
      <c r="K16" s="34"/>
      <c r="L16" s="34"/>
      <c r="M16" s="34"/>
    </row>
    <row r="17" spans="2:13" ht="60" customHeight="1">
      <c r="B17" s="170" t="s">
        <v>109</v>
      </c>
      <c r="C17" s="170"/>
      <c r="D17" s="170"/>
      <c r="E17" s="170"/>
      <c r="F17" s="170"/>
      <c r="G17" s="170"/>
      <c r="H17" s="170"/>
      <c r="I17" s="170"/>
      <c r="J17" s="170"/>
      <c r="K17" s="170"/>
      <c r="L17" s="170"/>
      <c r="M17" s="170"/>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2"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83" t="s">
        <v>21</v>
      </c>
      <c r="J2" s="183"/>
    </row>
    <row r="3" spans="1:14" ht="30" customHeight="1">
      <c r="A3" s="35"/>
      <c r="B3" s="32"/>
    </row>
    <row r="4" spans="1:14" ht="30" customHeight="1">
      <c r="A4" s="37"/>
      <c r="B4" s="32"/>
      <c r="C4" s="185" t="s">
        <v>26</v>
      </c>
      <c r="D4" s="185"/>
      <c r="E4" s="185"/>
      <c r="F4" s="185"/>
      <c r="G4" s="185"/>
      <c r="H4" s="185"/>
      <c r="I4" s="185"/>
      <c r="J4" s="185"/>
      <c r="K4" s="185"/>
      <c r="L4" s="185"/>
      <c r="M4" s="185"/>
      <c r="N4" s="38"/>
    </row>
    <row r="5" spans="1:14" ht="326.25" customHeight="1">
      <c r="B5" s="39"/>
      <c r="C5" s="184" t="s">
        <v>27</v>
      </c>
      <c r="D5" s="184"/>
      <c r="E5" s="184"/>
      <c r="F5" s="184"/>
      <c r="G5" s="184"/>
      <c r="H5" s="184"/>
      <c r="I5" s="184"/>
      <c r="J5" s="184"/>
      <c r="K5" s="184"/>
      <c r="L5" s="184"/>
      <c r="M5" s="184"/>
    </row>
    <row r="6" spans="1:14" ht="39.950000000000003" customHeight="1">
      <c r="C6" s="40" t="s">
        <v>28</v>
      </c>
      <c r="D6" s="1"/>
      <c r="E6" s="1"/>
      <c r="F6" s="1"/>
      <c r="G6" s="1"/>
      <c r="H6" s="1"/>
      <c r="I6" s="1"/>
      <c r="J6" s="1"/>
      <c r="K6" s="1"/>
      <c r="L6" s="1"/>
      <c r="M6" s="1"/>
    </row>
    <row r="7" spans="1:14" ht="99.95" customHeight="1">
      <c r="A7" s="180" t="s">
        <v>29</v>
      </c>
      <c r="B7" s="180"/>
      <c r="C7" s="177" t="s">
        <v>136</v>
      </c>
      <c r="D7" s="177"/>
      <c r="E7" s="177"/>
      <c r="F7" s="177"/>
      <c r="G7" s="177"/>
      <c r="H7" s="177"/>
      <c r="I7" s="177"/>
      <c r="J7" s="177"/>
      <c r="K7" s="177"/>
      <c r="L7" s="177"/>
      <c r="M7" s="177"/>
    </row>
    <row r="8" spans="1:14" ht="99.95" customHeight="1">
      <c r="A8" s="181" t="s">
        <v>30</v>
      </c>
      <c r="B8" s="181"/>
      <c r="C8" s="177" t="s">
        <v>137</v>
      </c>
      <c r="D8" s="176"/>
      <c r="E8" s="176"/>
      <c r="F8" s="176"/>
      <c r="G8" s="176"/>
      <c r="H8" s="176"/>
      <c r="I8" s="176"/>
      <c r="J8" s="176"/>
      <c r="K8" s="176"/>
      <c r="L8" s="176"/>
      <c r="M8" s="176"/>
    </row>
    <row r="9" spans="1:14" ht="99.95" customHeight="1">
      <c r="A9" s="182" t="s">
        <v>31</v>
      </c>
      <c r="B9" s="182"/>
      <c r="C9" s="177" t="s">
        <v>138</v>
      </c>
      <c r="D9" s="176"/>
      <c r="E9" s="176"/>
      <c r="F9" s="176"/>
      <c r="G9" s="176"/>
      <c r="H9" s="176"/>
      <c r="I9" s="176"/>
      <c r="J9" s="176"/>
      <c r="K9" s="176"/>
      <c r="L9" s="176"/>
      <c r="M9" s="176"/>
    </row>
    <row r="10" spans="1:14" ht="39.950000000000003" customHeight="1">
      <c r="C10" s="41"/>
      <c r="D10" s="41"/>
      <c r="E10" s="41"/>
      <c r="F10" s="41"/>
      <c r="G10" s="41"/>
      <c r="H10" s="41"/>
      <c r="I10" s="41"/>
      <c r="J10" s="41"/>
      <c r="K10" s="41"/>
      <c r="L10" s="41"/>
      <c r="M10" s="41"/>
    </row>
    <row r="11" spans="1:14" ht="39.950000000000003" customHeight="1">
      <c r="C11" s="42" t="s">
        <v>32</v>
      </c>
      <c r="D11" s="43"/>
      <c r="E11" s="178" t="s">
        <v>87</v>
      </c>
      <c r="F11" s="178"/>
      <c r="G11" s="178"/>
      <c r="H11" s="178"/>
      <c r="I11" s="178"/>
      <c r="J11" s="178"/>
      <c r="K11" s="178"/>
      <c r="L11" s="178"/>
      <c r="M11" s="179"/>
    </row>
    <row r="12" spans="1:14" ht="39.950000000000003" customHeight="1">
      <c r="C12" s="174" t="s">
        <v>139</v>
      </c>
      <c r="D12" s="175"/>
      <c r="E12" s="175"/>
      <c r="F12" s="175"/>
      <c r="G12" s="175"/>
      <c r="H12" s="175"/>
      <c r="I12" s="175"/>
      <c r="J12" s="175"/>
      <c r="K12" s="175"/>
      <c r="L12" s="175"/>
      <c r="M12" s="175"/>
    </row>
    <row r="13" spans="1:14" ht="39.950000000000003" customHeight="1">
      <c r="C13" s="176"/>
      <c r="D13" s="176"/>
      <c r="E13" s="176"/>
      <c r="F13" s="176"/>
      <c r="G13" s="176"/>
      <c r="H13" s="176"/>
      <c r="I13" s="176"/>
      <c r="J13" s="176"/>
      <c r="K13" s="176"/>
      <c r="L13" s="176"/>
      <c r="M13" s="176"/>
    </row>
    <row r="14" spans="1:14" ht="39.950000000000003" customHeight="1">
      <c r="C14" s="176"/>
      <c r="D14" s="176"/>
      <c r="E14" s="176"/>
      <c r="F14" s="176"/>
      <c r="G14" s="176"/>
      <c r="H14" s="176"/>
      <c r="I14" s="176"/>
      <c r="J14" s="176"/>
      <c r="K14" s="176"/>
      <c r="L14" s="176"/>
      <c r="M14" s="176"/>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73" t="s">
        <v>109</v>
      </c>
      <c r="D17" s="173"/>
      <c r="E17" s="173"/>
      <c r="F17" s="173"/>
      <c r="G17" s="173"/>
      <c r="H17" s="173"/>
      <c r="I17" s="173"/>
      <c r="J17" s="173"/>
      <c r="K17" s="173"/>
      <c r="L17" s="173"/>
      <c r="M17" s="173"/>
    </row>
    <row r="18" spans="3:13" ht="20.100000000000001" customHeight="1">
      <c r="C18" s="173"/>
      <c r="D18" s="173"/>
      <c r="E18" s="173"/>
      <c r="F18" s="173"/>
      <c r="G18" s="173"/>
      <c r="H18" s="173"/>
      <c r="I18" s="173"/>
      <c r="J18" s="173"/>
      <c r="K18" s="173"/>
      <c r="L18" s="173"/>
      <c r="M18" s="173"/>
    </row>
    <row r="19" spans="3:13" ht="20.100000000000001" customHeight="1">
      <c r="C19" s="173"/>
      <c r="D19" s="173"/>
      <c r="E19" s="173"/>
      <c r="F19" s="173"/>
      <c r="G19" s="173"/>
      <c r="H19" s="173"/>
      <c r="I19" s="173"/>
      <c r="J19" s="173"/>
      <c r="K19" s="173"/>
      <c r="L19" s="173"/>
      <c r="M19" s="173"/>
    </row>
    <row r="20" spans="3:13" ht="20.100000000000001" customHeight="1">
      <c r="C20" s="173"/>
      <c r="D20" s="173"/>
      <c r="E20" s="173"/>
      <c r="F20" s="173"/>
      <c r="G20" s="173"/>
      <c r="H20" s="173"/>
      <c r="I20" s="173"/>
      <c r="J20" s="173"/>
      <c r="K20" s="173"/>
      <c r="L20" s="173"/>
      <c r="M20" s="173"/>
    </row>
    <row r="21" spans="3:13" ht="16.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2" workbookViewId="0">
      <selection activeCell="C22" sqref="C22:M22"/>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7" t="s">
        <v>21</v>
      </c>
      <c r="J2" s="157"/>
    </row>
    <row r="3" spans="2:13" ht="21" customHeight="1"/>
    <row r="4" spans="2:13" ht="30" customHeight="1">
      <c r="B4" s="198" t="s">
        <v>33</v>
      </c>
      <c r="C4" s="199"/>
      <c r="D4" s="199"/>
      <c r="E4" s="199"/>
      <c r="F4" s="199"/>
      <c r="G4" s="199"/>
      <c r="H4" s="199"/>
      <c r="I4" s="199"/>
      <c r="J4" s="199"/>
      <c r="K4" s="199"/>
      <c r="L4" s="199"/>
      <c r="M4" s="200"/>
    </row>
    <row r="5" spans="2:13">
      <c r="B5" s="186" t="s">
        <v>34</v>
      </c>
      <c r="C5" s="187"/>
      <c r="D5" s="187"/>
      <c r="E5" s="187"/>
      <c r="F5" s="187"/>
      <c r="G5" s="187"/>
      <c r="H5" s="187"/>
      <c r="I5" s="187"/>
      <c r="J5" s="187"/>
      <c r="K5" s="187"/>
      <c r="L5" s="187"/>
      <c r="M5" s="188"/>
    </row>
    <row r="6" spans="2:13" ht="27" customHeight="1">
      <c r="B6" s="186"/>
      <c r="C6" s="187"/>
      <c r="D6" s="187"/>
      <c r="E6" s="187"/>
      <c r="F6" s="187"/>
      <c r="G6" s="187"/>
      <c r="H6" s="187"/>
      <c r="I6" s="187"/>
      <c r="J6" s="187"/>
      <c r="K6" s="187"/>
      <c r="L6" s="187"/>
      <c r="M6" s="188"/>
    </row>
    <row r="7" spans="2:13" ht="26.25" customHeight="1">
      <c r="B7" s="186"/>
      <c r="C7" s="187"/>
      <c r="D7" s="187"/>
      <c r="E7" s="187"/>
      <c r="F7" s="187"/>
      <c r="G7" s="187"/>
      <c r="H7" s="187"/>
      <c r="I7" s="187"/>
      <c r="J7" s="187"/>
      <c r="K7" s="187"/>
      <c r="L7" s="187"/>
      <c r="M7" s="188"/>
    </row>
    <row r="8" spans="2:13" ht="50.25" customHeight="1" thickBot="1">
      <c r="B8" s="189"/>
      <c r="C8" s="190"/>
      <c r="D8" s="190"/>
      <c r="E8" s="190"/>
      <c r="F8" s="190"/>
      <c r="G8" s="190"/>
      <c r="H8" s="190"/>
      <c r="I8" s="190"/>
      <c r="J8" s="190"/>
      <c r="K8" s="190"/>
      <c r="L8" s="190"/>
      <c r="M8" s="191"/>
    </row>
    <row r="9" spans="2:13" ht="17.25" thickBot="1">
      <c r="B9" s="44" t="s">
        <v>35</v>
      </c>
    </row>
    <row r="10" spans="2:13" ht="33.75" customHeight="1">
      <c r="B10" s="192" t="s">
        <v>140</v>
      </c>
      <c r="C10" s="193"/>
      <c r="D10" s="193"/>
      <c r="E10" s="193"/>
      <c r="F10" s="193"/>
      <c r="G10" s="193"/>
      <c r="H10" s="193"/>
      <c r="I10" s="193"/>
      <c r="J10" s="193"/>
      <c r="K10" s="193"/>
      <c r="L10" s="193"/>
      <c r="M10" s="194"/>
    </row>
    <row r="11" spans="2:13" ht="33.75" customHeight="1">
      <c r="B11" s="195"/>
      <c r="C11" s="196"/>
      <c r="D11" s="196"/>
      <c r="E11" s="196"/>
      <c r="F11" s="196"/>
      <c r="G11" s="196"/>
      <c r="H11" s="196"/>
      <c r="I11" s="196"/>
      <c r="J11" s="196"/>
      <c r="K11" s="196"/>
      <c r="L11" s="196"/>
      <c r="M11" s="197"/>
    </row>
    <row r="12" spans="2:13" ht="33.75" customHeight="1">
      <c r="B12" s="195"/>
      <c r="C12" s="196"/>
      <c r="D12" s="196"/>
      <c r="E12" s="196"/>
      <c r="F12" s="196"/>
      <c r="G12" s="196"/>
      <c r="H12" s="196"/>
      <c r="I12" s="196"/>
      <c r="J12" s="196"/>
      <c r="K12" s="196"/>
      <c r="L12" s="196"/>
      <c r="M12" s="197"/>
    </row>
    <row r="13" spans="2:13" ht="105.75" customHeight="1">
      <c r="B13" s="195"/>
      <c r="C13" s="196"/>
      <c r="D13" s="196"/>
      <c r="E13" s="196"/>
      <c r="F13" s="196"/>
      <c r="G13" s="196"/>
      <c r="H13" s="196"/>
      <c r="I13" s="196"/>
      <c r="J13" s="196"/>
      <c r="K13" s="196"/>
      <c r="L13" s="196"/>
      <c r="M13" s="197"/>
    </row>
    <row r="14" spans="2:13" s="45" customFormat="1" ht="30.6" customHeight="1" thickBot="1">
      <c r="B14" s="204" t="s">
        <v>118</v>
      </c>
      <c r="C14" s="205"/>
      <c r="D14" s="205"/>
      <c r="E14" s="205"/>
      <c r="F14" s="205"/>
      <c r="G14" s="205"/>
      <c r="H14" s="205"/>
      <c r="I14" s="205"/>
      <c r="J14" s="205"/>
      <c r="K14" s="205"/>
      <c r="L14" s="205"/>
      <c r="M14" s="206"/>
    </row>
    <row r="15" spans="2:13" s="45" customFormat="1" ht="69.95" customHeight="1" thickBot="1">
      <c r="B15" s="46" t="s">
        <v>110</v>
      </c>
      <c r="C15" s="192" t="s">
        <v>141</v>
      </c>
      <c r="D15" s="193"/>
      <c r="E15" s="193"/>
      <c r="F15" s="193"/>
      <c r="G15" s="193"/>
      <c r="H15" s="193"/>
      <c r="I15" s="193"/>
      <c r="J15" s="193"/>
      <c r="K15" s="193"/>
      <c r="L15" s="193"/>
      <c r="M15" s="193"/>
    </row>
    <row r="16" spans="2:13" s="45" customFormat="1" ht="69.95" customHeight="1" thickBot="1">
      <c r="B16" s="46" t="s">
        <v>111</v>
      </c>
      <c r="C16" s="192" t="s">
        <v>142</v>
      </c>
      <c r="D16" s="193"/>
      <c r="E16" s="193"/>
      <c r="F16" s="193"/>
      <c r="G16" s="193"/>
      <c r="H16" s="193"/>
      <c r="I16" s="193"/>
      <c r="J16" s="193"/>
      <c r="K16" s="193"/>
      <c r="L16" s="193"/>
      <c r="M16" s="193"/>
    </row>
    <row r="17" spans="2:13" s="45" customFormat="1" ht="69.95" customHeight="1" thickBot="1">
      <c r="B17" s="46" t="s">
        <v>112</v>
      </c>
      <c r="C17" s="192" t="s">
        <v>146</v>
      </c>
      <c r="D17" s="193"/>
      <c r="E17" s="193"/>
      <c r="F17" s="193"/>
      <c r="G17" s="193"/>
      <c r="H17" s="193"/>
      <c r="I17" s="193"/>
      <c r="J17" s="193"/>
      <c r="K17" s="193"/>
      <c r="L17" s="193"/>
      <c r="M17" s="193"/>
    </row>
    <row r="18" spans="2:13" s="45" customFormat="1" ht="69.95" customHeight="1" thickBot="1">
      <c r="B18" s="46" t="s">
        <v>113</v>
      </c>
      <c r="C18" s="192" t="s">
        <v>147</v>
      </c>
      <c r="D18" s="193"/>
      <c r="E18" s="193"/>
      <c r="F18" s="193"/>
      <c r="G18" s="193"/>
      <c r="H18" s="193"/>
      <c r="I18" s="193"/>
      <c r="J18" s="193"/>
      <c r="K18" s="193"/>
      <c r="L18" s="193"/>
      <c r="M18" s="193"/>
    </row>
    <row r="19" spans="2:13" s="45" customFormat="1" ht="69.95" customHeight="1" thickBot="1">
      <c r="B19" s="46" t="s">
        <v>114</v>
      </c>
      <c r="C19" s="192" t="s">
        <v>148</v>
      </c>
      <c r="D19" s="193"/>
      <c r="E19" s="193"/>
      <c r="F19" s="193"/>
      <c r="G19" s="193"/>
      <c r="H19" s="193"/>
      <c r="I19" s="193"/>
      <c r="J19" s="193"/>
      <c r="K19" s="193"/>
      <c r="L19" s="193"/>
      <c r="M19" s="193"/>
    </row>
    <row r="20" spans="2:13" s="45" customFormat="1" ht="69.95" customHeight="1" thickBot="1">
      <c r="B20" s="46" t="s">
        <v>115</v>
      </c>
      <c r="C20" s="192" t="s">
        <v>145</v>
      </c>
      <c r="D20" s="193"/>
      <c r="E20" s="193"/>
      <c r="F20" s="193"/>
      <c r="G20" s="193"/>
      <c r="H20" s="193"/>
      <c r="I20" s="193"/>
      <c r="J20" s="193"/>
      <c r="K20" s="193"/>
      <c r="L20" s="193"/>
      <c r="M20" s="193"/>
    </row>
    <row r="21" spans="2:13" s="45" customFormat="1" ht="69.95" customHeight="1" thickBot="1">
      <c r="B21" s="46" t="s">
        <v>116</v>
      </c>
      <c r="C21" s="207" t="s">
        <v>143</v>
      </c>
      <c r="D21" s="208"/>
      <c r="E21" s="208"/>
      <c r="F21" s="208"/>
      <c r="G21" s="208"/>
      <c r="H21" s="208"/>
      <c r="I21" s="208"/>
      <c r="J21" s="208"/>
      <c r="K21" s="208"/>
      <c r="L21" s="208"/>
      <c r="M21" s="208"/>
    </row>
    <row r="22" spans="2:13" s="45" customFormat="1" ht="69.95" customHeight="1" thickBot="1">
      <c r="B22" s="46" t="s">
        <v>117</v>
      </c>
      <c r="C22" s="207" t="s">
        <v>144</v>
      </c>
      <c r="D22" s="209"/>
      <c r="E22" s="209"/>
      <c r="F22" s="209"/>
      <c r="G22" s="209"/>
      <c r="H22" s="209"/>
      <c r="I22" s="209"/>
      <c r="J22" s="209"/>
      <c r="K22" s="209"/>
      <c r="L22" s="209"/>
      <c r="M22" s="209"/>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1" t="s">
        <v>109</v>
      </c>
      <c r="C25" s="202"/>
      <c r="D25" s="202"/>
      <c r="E25" s="202"/>
      <c r="F25" s="202"/>
      <c r="G25" s="202"/>
      <c r="H25" s="202"/>
      <c r="I25" s="202"/>
      <c r="J25" s="202"/>
      <c r="K25" s="202"/>
      <c r="L25" s="202"/>
      <c r="M25" s="203"/>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6" workbookViewId="0">
      <selection activeCell="B5" sqref="B5:L6"/>
    </sheetView>
  </sheetViews>
  <sheetFormatPr baseColWidth="10" defaultColWidth="11.42578125" defaultRowHeight="16.5"/>
  <cols>
    <col min="1" max="16384" width="11.42578125" style="1"/>
  </cols>
  <sheetData>
    <row r="2" spans="2:12" ht="29.25" customHeight="1">
      <c r="H2" s="157" t="s">
        <v>21</v>
      </c>
      <c r="I2" s="157"/>
    </row>
    <row r="3" spans="2:12" ht="29.25" customHeight="1"/>
    <row r="4" spans="2:12" ht="20.25">
      <c r="B4" s="213" t="s">
        <v>36</v>
      </c>
      <c r="C4" s="214"/>
      <c r="D4" s="214"/>
      <c r="E4" s="214"/>
      <c r="F4" s="214"/>
      <c r="G4" s="214"/>
      <c r="H4" s="214"/>
      <c r="I4" s="214"/>
      <c r="J4" s="214"/>
      <c r="K4" s="214"/>
      <c r="L4" s="215"/>
    </row>
    <row r="5" spans="2:12" ht="56.25" customHeight="1">
      <c r="B5" s="216" t="s">
        <v>37</v>
      </c>
      <c r="C5" s="217"/>
      <c r="D5" s="217"/>
      <c r="E5" s="217"/>
      <c r="F5" s="217"/>
      <c r="G5" s="217"/>
      <c r="H5" s="217"/>
      <c r="I5" s="217"/>
      <c r="J5" s="217"/>
      <c r="K5" s="217"/>
      <c r="L5" s="218"/>
    </row>
    <row r="6" spans="2:12" ht="56.25" customHeight="1" thickBot="1">
      <c r="B6" s="219"/>
      <c r="C6" s="220"/>
      <c r="D6" s="220"/>
      <c r="E6" s="220"/>
      <c r="F6" s="220"/>
      <c r="G6" s="220"/>
      <c r="H6" s="220"/>
      <c r="I6" s="220"/>
      <c r="J6" s="220"/>
      <c r="K6" s="220"/>
      <c r="L6" s="221"/>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2" t="s">
        <v>149</v>
      </c>
      <c r="C9" s="193"/>
      <c r="D9" s="193"/>
      <c r="E9" s="193"/>
      <c r="F9" s="193"/>
      <c r="G9" s="193"/>
      <c r="H9" s="193"/>
      <c r="I9" s="193"/>
      <c r="J9" s="193"/>
      <c r="K9" s="193"/>
      <c r="L9" s="194"/>
    </row>
    <row r="10" spans="2:12" ht="60" customHeight="1">
      <c r="B10" s="195"/>
      <c r="C10" s="196"/>
      <c r="D10" s="196"/>
      <c r="E10" s="196"/>
      <c r="F10" s="196"/>
      <c r="G10" s="196"/>
      <c r="H10" s="196"/>
      <c r="I10" s="196"/>
      <c r="J10" s="196"/>
      <c r="K10" s="196"/>
      <c r="L10" s="197"/>
    </row>
    <row r="11" spans="2:12" ht="60" customHeight="1">
      <c r="B11" s="195"/>
      <c r="C11" s="196"/>
      <c r="D11" s="196"/>
      <c r="E11" s="196"/>
      <c r="F11" s="196"/>
      <c r="G11" s="196"/>
      <c r="H11" s="196"/>
      <c r="I11" s="196"/>
      <c r="J11" s="196"/>
      <c r="K11" s="196"/>
      <c r="L11" s="197"/>
    </row>
    <row r="12" spans="2:12" ht="60" customHeight="1" thickBot="1">
      <c r="B12" s="210"/>
      <c r="C12" s="211"/>
      <c r="D12" s="211"/>
      <c r="E12" s="211"/>
      <c r="F12" s="211"/>
      <c r="G12" s="211"/>
      <c r="H12" s="211"/>
      <c r="I12" s="211"/>
      <c r="J12" s="211"/>
      <c r="K12" s="211"/>
      <c r="L12" s="212"/>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2" t="s">
        <v>109</v>
      </c>
      <c r="C15" s="223"/>
      <c r="D15" s="223"/>
      <c r="E15" s="223"/>
      <c r="F15" s="223"/>
      <c r="G15" s="223"/>
      <c r="H15" s="223"/>
      <c r="I15" s="223"/>
      <c r="J15" s="223"/>
      <c r="K15" s="223"/>
      <c r="L15" s="224"/>
    </row>
    <row r="16" spans="2:12" ht="20.100000000000001" customHeight="1">
      <c r="B16" s="225"/>
      <c r="C16" s="226"/>
      <c r="D16" s="226"/>
      <c r="E16" s="226"/>
      <c r="F16" s="226"/>
      <c r="G16" s="226"/>
      <c r="H16" s="226"/>
      <c r="I16" s="226"/>
      <c r="J16" s="226"/>
      <c r="K16" s="226"/>
      <c r="L16" s="227"/>
    </row>
    <row r="17" spans="2:12" ht="20.100000000000001" customHeight="1">
      <c r="B17" s="225"/>
      <c r="C17" s="226"/>
      <c r="D17" s="226"/>
      <c r="E17" s="226"/>
      <c r="F17" s="226"/>
      <c r="G17" s="226"/>
      <c r="H17" s="226"/>
      <c r="I17" s="226"/>
      <c r="J17" s="226"/>
      <c r="K17" s="226"/>
      <c r="L17" s="227"/>
    </row>
    <row r="18" spans="2:12" ht="20.100000000000001" customHeight="1" thickBot="1">
      <c r="B18" s="228"/>
      <c r="C18" s="229"/>
      <c r="D18" s="229"/>
      <c r="E18" s="229"/>
      <c r="F18" s="229"/>
      <c r="G18" s="229"/>
      <c r="H18" s="229"/>
      <c r="I18" s="229"/>
      <c r="J18" s="229"/>
      <c r="K18" s="229"/>
      <c r="L18" s="230"/>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7" workbookViewId="0">
      <selection activeCell="D11" sqref="D11:N11"/>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1"/>
      <c r="B2" s="231"/>
      <c r="C2" s="32"/>
      <c r="D2" s="44"/>
      <c r="E2" s="44"/>
      <c r="F2" s="44"/>
      <c r="G2" s="44"/>
      <c r="H2" s="44"/>
      <c r="I2" s="44"/>
      <c r="J2" s="157" t="s">
        <v>21</v>
      </c>
      <c r="K2" s="157"/>
      <c r="L2" s="44"/>
      <c r="M2" s="44"/>
      <c r="N2" s="44"/>
    </row>
    <row r="3" spans="1:14" ht="30" customHeight="1">
      <c r="A3" s="37"/>
      <c r="B3" s="37"/>
      <c r="C3" s="32"/>
      <c r="D3" s="44"/>
      <c r="E3" s="44"/>
      <c r="F3" s="44"/>
      <c r="G3" s="44"/>
      <c r="H3" s="44"/>
      <c r="I3" s="44"/>
      <c r="J3" s="44"/>
      <c r="K3" s="44"/>
      <c r="L3" s="44"/>
      <c r="M3" s="44"/>
      <c r="N3" s="44"/>
    </row>
    <row r="4" spans="1:14" ht="24" thickBot="1">
      <c r="D4" s="158" t="s">
        <v>39</v>
      </c>
      <c r="E4" s="158"/>
      <c r="F4" s="158"/>
      <c r="G4" s="158"/>
      <c r="H4" s="158"/>
      <c r="I4" s="158"/>
      <c r="J4" s="158"/>
      <c r="K4" s="158"/>
      <c r="L4" s="158"/>
      <c r="M4" s="158"/>
      <c r="N4" s="158"/>
    </row>
    <row r="5" spans="1:14" ht="96.75" customHeight="1" thickBot="1">
      <c r="D5" s="232" t="s">
        <v>40</v>
      </c>
      <c r="E5" s="233"/>
      <c r="F5" s="233"/>
      <c r="G5" s="233"/>
      <c r="H5" s="233"/>
      <c r="I5" s="233"/>
      <c r="J5" s="233"/>
      <c r="K5" s="233"/>
      <c r="L5" s="233"/>
      <c r="M5" s="233"/>
      <c r="N5" s="234"/>
    </row>
    <row r="8" spans="1:14">
      <c r="D8" s="7" t="s">
        <v>41</v>
      </c>
      <c r="E8" s="2"/>
      <c r="F8" s="2"/>
      <c r="G8" s="2"/>
      <c r="H8" s="2"/>
      <c r="I8" s="2"/>
      <c r="J8" s="2"/>
      <c r="K8" s="2"/>
      <c r="L8" s="2"/>
      <c r="M8" s="2"/>
      <c r="N8" s="2"/>
    </row>
    <row r="9" spans="1:14" ht="99.95" customHeight="1">
      <c r="C9" s="47" t="s">
        <v>119</v>
      </c>
      <c r="D9" s="244" t="s">
        <v>150</v>
      </c>
      <c r="E9" s="244"/>
      <c r="F9" s="244"/>
      <c r="G9" s="244"/>
      <c r="H9" s="244"/>
      <c r="I9" s="244"/>
      <c r="J9" s="244"/>
      <c r="K9" s="244"/>
      <c r="L9" s="244"/>
      <c r="M9" s="244"/>
      <c r="N9" s="244"/>
    </row>
    <row r="10" spans="1:14" ht="99.95" customHeight="1">
      <c r="C10" s="48" t="s">
        <v>42</v>
      </c>
      <c r="D10" s="244" t="s">
        <v>151</v>
      </c>
      <c r="E10" s="245"/>
      <c r="F10" s="245"/>
      <c r="G10" s="245"/>
      <c r="H10" s="245"/>
      <c r="I10" s="245"/>
      <c r="J10" s="245"/>
      <c r="K10" s="245"/>
      <c r="L10" s="245"/>
      <c r="M10" s="245"/>
      <c r="N10" s="245"/>
    </row>
    <row r="11" spans="1:14" ht="54.6" customHeight="1">
      <c r="C11" s="48" t="s">
        <v>120</v>
      </c>
      <c r="D11" s="246" t="s">
        <v>121</v>
      </c>
      <c r="E11" s="247"/>
      <c r="F11" s="247"/>
      <c r="G11" s="247"/>
      <c r="H11" s="247"/>
      <c r="I11" s="247"/>
      <c r="J11" s="247"/>
      <c r="K11" s="247"/>
      <c r="L11" s="247"/>
      <c r="M11" s="247"/>
      <c r="N11" s="248"/>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5" t="s">
        <v>109</v>
      </c>
      <c r="E14" s="236"/>
      <c r="F14" s="236"/>
      <c r="G14" s="236"/>
      <c r="H14" s="236"/>
      <c r="I14" s="236"/>
      <c r="J14" s="236"/>
      <c r="K14" s="236"/>
      <c r="L14" s="236"/>
      <c r="M14" s="236"/>
      <c r="N14" s="237"/>
    </row>
    <row r="15" spans="1:14">
      <c r="D15" s="238"/>
      <c r="E15" s="239"/>
      <c r="F15" s="239"/>
      <c r="G15" s="239"/>
      <c r="H15" s="239"/>
      <c r="I15" s="239"/>
      <c r="J15" s="239"/>
      <c r="K15" s="239"/>
      <c r="L15" s="239"/>
      <c r="M15" s="239"/>
      <c r="N15" s="240"/>
    </row>
    <row r="16" spans="1:14">
      <c r="D16" s="238"/>
      <c r="E16" s="239"/>
      <c r="F16" s="239"/>
      <c r="G16" s="239"/>
      <c r="H16" s="239"/>
      <c r="I16" s="239"/>
      <c r="J16" s="239"/>
      <c r="K16" s="239"/>
      <c r="L16" s="239"/>
      <c r="M16" s="239"/>
      <c r="N16" s="240"/>
    </row>
    <row r="17" spans="4:14" ht="17.25" thickBot="1">
      <c r="D17" s="241"/>
      <c r="E17" s="242"/>
      <c r="F17" s="242"/>
      <c r="G17" s="242"/>
      <c r="H17" s="242"/>
      <c r="I17" s="242"/>
      <c r="J17" s="242"/>
      <c r="K17" s="242"/>
      <c r="L17" s="242"/>
      <c r="M17" s="242"/>
      <c r="N17" s="243"/>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7" workbookViewId="0">
      <selection activeCell="B26" sqref="B26:H29"/>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8" t="s">
        <v>21</v>
      </c>
      <c r="E2" s="258"/>
    </row>
    <row r="3" spans="2:8" ht="30" customHeight="1"/>
    <row r="4" spans="2:8" ht="21" thickBot="1">
      <c r="B4" s="198" t="s">
        <v>43</v>
      </c>
      <c r="C4" s="199"/>
      <c r="D4" s="199"/>
      <c r="E4" s="199"/>
      <c r="F4" s="199"/>
      <c r="G4" s="199"/>
      <c r="H4" s="199"/>
    </row>
    <row r="5" spans="2:8">
      <c r="B5" s="259" t="s">
        <v>44</v>
      </c>
      <c r="C5" s="260"/>
      <c r="D5" s="260"/>
      <c r="E5" s="260"/>
      <c r="F5" s="260"/>
      <c r="G5" s="260"/>
      <c r="H5" s="261"/>
    </row>
    <row r="6" spans="2:8">
      <c r="B6" s="216"/>
      <c r="C6" s="217"/>
      <c r="D6" s="217"/>
      <c r="E6" s="217"/>
      <c r="F6" s="217"/>
      <c r="G6" s="217"/>
      <c r="H6" s="218"/>
    </row>
    <row r="7" spans="2:8">
      <c r="B7" s="216"/>
      <c r="C7" s="217"/>
      <c r="D7" s="217"/>
      <c r="E7" s="217"/>
      <c r="F7" s="217"/>
      <c r="G7" s="217"/>
      <c r="H7" s="218"/>
    </row>
    <row r="8" spans="2:8">
      <c r="B8" s="216"/>
      <c r="C8" s="217"/>
      <c r="D8" s="217"/>
      <c r="E8" s="217"/>
      <c r="F8" s="217"/>
      <c r="G8" s="217"/>
      <c r="H8" s="218"/>
    </row>
    <row r="9" spans="2:8" ht="116.25" customHeight="1" thickBot="1">
      <c r="B9" s="219"/>
      <c r="C9" s="220"/>
      <c r="D9" s="220"/>
      <c r="E9" s="220"/>
      <c r="F9" s="220"/>
      <c r="G9" s="220"/>
      <c r="H9" s="221"/>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49" t="s">
        <v>49</v>
      </c>
      <c r="G12" s="249"/>
      <c r="H12" s="250"/>
    </row>
    <row r="13" spans="2:8" s="49" customFormat="1" ht="60" customHeight="1">
      <c r="B13" s="61" t="s">
        <v>152</v>
      </c>
      <c r="C13" s="62" t="s">
        <v>153</v>
      </c>
      <c r="D13" s="349">
        <v>46148</v>
      </c>
      <c r="E13" s="67">
        <v>0</v>
      </c>
      <c r="F13" s="251" t="s">
        <v>154</v>
      </c>
      <c r="G13" s="251"/>
      <c r="H13" s="252"/>
    </row>
    <row r="14" spans="2:8" s="49" customFormat="1" ht="60" customHeight="1" thickBot="1">
      <c r="B14" s="63"/>
      <c r="C14" s="64"/>
      <c r="D14" s="62"/>
      <c r="E14" s="67"/>
      <c r="F14" s="253"/>
      <c r="G14" s="253"/>
      <c r="H14" s="254"/>
    </row>
    <row r="15" spans="2:8" s="49" customFormat="1" ht="60" customHeight="1">
      <c r="B15" s="50" t="s">
        <v>125</v>
      </c>
      <c r="C15" s="54" t="s">
        <v>46</v>
      </c>
      <c r="D15" s="52" t="s">
        <v>47</v>
      </c>
      <c r="E15" s="68" t="s">
        <v>48</v>
      </c>
      <c r="F15" s="249" t="s">
        <v>49</v>
      </c>
      <c r="G15" s="249"/>
      <c r="H15" s="250"/>
    </row>
    <row r="16" spans="2:8" s="49" customFormat="1" ht="60" customHeight="1">
      <c r="B16" s="107" t="s">
        <v>155</v>
      </c>
      <c r="C16" s="62" t="s">
        <v>153</v>
      </c>
      <c r="D16" s="349">
        <v>46148</v>
      </c>
      <c r="E16" s="67">
        <v>0</v>
      </c>
      <c r="F16" s="251" t="s">
        <v>154</v>
      </c>
      <c r="G16" s="251"/>
      <c r="H16" s="252"/>
    </row>
    <row r="17" spans="2:8" s="49" customFormat="1" ht="60" customHeight="1" thickBot="1">
      <c r="B17" s="108"/>
      <c r="C17" s="62"/>
      <c r="D17" s="62"/>
      <c r="E17" s="67"/>
      <c r="F17" s="251"/>
      <c r="G17" s="251"/>
      <c r="H17" s="252"/>
    </row>
    <row r="18" spans="2:8" s="49" customFormat="1" ht="60" customHeight="1">
      <c r="B18" s="50" t="s">
        <v>50</v>
      </c>
      <c r="C18" s="54" t="s">
        <v>46</v>
      </c>
      <c r="D18" s="52" t="s">
        <v>47</v>
      </c>
      <c r="E18" s="68" t="s">
        <v>48</v>
      </c>
      <c r="F18" s="249" t="s">
        <v>49</v>
      </c>
      <c r="G18" s="249"/>
      <c r="H18" s="250"/>
    </row>
    <row r="19" spans="2:8" s="49" customFormat="1" ht="60" customHeight="1">
      <c r="B19" s="107" t="s">
        <v>156</v>
      </c>
      <c r="C19" s="62" t="s">
        <v>157</v>
      </c>
      <c r="D19" s="349">
        <v>46148</v>
      </c>
      <c r="E19" s="67">
        <v>0</v>
      </c>
      <c r="F19" s="251" t="s">
        <v>154</v>
      </c>
      <c r="G19" s="251"/>
      <c r="H19" s="252"/>
    </row>
    <row r="20" spans="2:8" s="49" customFormat="1" ht="60" customHeight="1" thickBot="1">
      <c r="B20" s="108"/>
      <c r="C20" s="64"/>
      <c r="D20" s="62"/>
      <c r="E20" s="67"/>
      <c r="F20" s="251"/>
      <c r="G20" s="251"/>
      <c r="H20" s="252"/>
    </row>
    <row r="21" spans="2:8" s="49" customFormat="1" ht="60" customHeight="1">
      <c r="B21" s="51" t="s">
        <v>51</v>
      </c>
      <c r="C21" s="55" t="s">
        <v>46</v>
      </c>
      <c r="D21" s="53" t="s">
        <v>47</v>
      </c>
      <c r="E21" s="69" t="s">
        <v>48</v>
      </c>
      <c r="F21" s="255" t="s">
        <v>49</v>
      </c>
      <c r="G21" s="255"/>
      <c r="H21" s="256"/>
    </row>
    <row r="22" spans="2:8" s="49" customFormat="1" ht="60" customHeight="1">
      <c r="B22" s="65" t="s">
        <v>158</v>
      </c>
      <c r="C22" s="62" t="s">
        <v>159</v>
      </c>
      <c r="D22" s="349">
        <v>46148</v>
      </c>
      <c r="E22" s="67">
        <v>0</v>
      </c>
      <c r="F22" s="251" t="s">
        <v>154</v>
      </c>
      <c r="G22" s="251"/>
      <c r="H22" s="252"/>
    </row>
    <row r="23" spans="2:8" s="49" customFormat="1" ht="60" customHeight="1">
      <c r="B23" s="65"/>
      <c r="C23" s="66"/>
      <c r="D23" s="62"/>
      <c r="E23" s="67"/>
      <c r="F23" s="251"/>
      <c r="G23" s="251"/>
      <c r="H23" s="252"/>
    </row>
    <row r="24" spans="2:8" s="49" customFormat="1" ht="19.7" customHeight="1">
      <c r="B24" s="257" t="s">
        <v>124</v>
      </c>
      <c r="C24" s="257"/>
      <c r="D24" s="257"/>
      <c r="E24" s="70">
        <f>E13+E14+E16+E17+E19+E20+E22+E23</f>
        <v>0</v>
      </c>
      <c r="F24" s="60"/>
      <c r="G24" s="60"/>
      <c r="H24" s="60"/>
    </row>
    <row r="25" spans="2:8" ht="17.25" thickBot="1">
      <c r="B25" s="7" t="s">
        <v>25</v>
      </c>
      <c r="C25" s="14"/>
      <c r="D25" s="58"/>
      <c r="E25" s="58"/>
      <c r="F25" s="58"/>
      <c r="G25" s="58"/>
      <c r="H25" s="58"/>
    </row>
    <row r="26" spans="2:8">
      <c r="B26" s="222" t="s">
        <v>109</v>
      </c>
      <c r="C26" s="223"/>
      <c r="D26" s="223"/>
      <c r="E26" s="223"/>
      <c r="F26" s="223"/>
      <c r="G26" s="223"/>
      <c r="H26" s="224"/>
    </row>
    <row r="27" spans="2:8">
      <c r="B27" s="225"/>
      <c r="C27" s="226"/>
      <c r="D27" s="226"/>
      <c r="E27" s="226"/>
      <c r="F27" s="226"/>
      <c r="G27" s="226"/>
      <c r="H27" s="227"/>
    </row>
    <row r="28" spans="2:8">
      <c r="B28" s="225"/>
      <c r="C28" s="226"/>
      <c r="D28" s="226"/>
      <c r="E28" s="226"/>
      <c r="F28" s="226"/>
      <c r="G28" s="226"/>
      <c r="H28" s="227"/>
    </row>
    <row r="29" spans="2:8" ht="17.25" thickBot="1">
      <c r="B29" s="228"/>
      <c r="C29" s="229"/>
      <c r="D29" s="229"/>
      <c r="E29" s="229"/>
      <c r="F29" s="229"/>
      <c r="G29" s="229"/>
      <c r="H29" s="230"/>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5" workbookViewId="0">
      <selection activeCell="J29" sqref="J29"/>
    </sheetView>
  </sheetViews>
  <sheetFormatPr baseColWidth="10" defaultColWidth="11.42578125" defaultRowHeight="14.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row r="2" spans="2:13" ht="30" customHeight="1">
      <c r="I2" s="279" t="s">
        <v>21</v>
      </c>
      <c r="J2" s="279"/>
    </row>
    <row r="3" spans="2:13" ht="30" customHeight="1"/>
    <row r="4" spans="2:13" ht="21" thickBot="1">
      <c r="B4" s="274" t="s">
        <v>58</v>
      </c>
      <c r="C4" s="275"/>
      <c r="D4" s="275"/>
      <c r="E4" s="275"/>
      <c r="F4" s="275"/>
      <c r="G4" s="275"/>
      <c r="H4" s="275"/>
      <c r="I4" s="275"/>
      <c r="J4" s="275"/>
      <c r="K4" s="275"/>
      <c r="L4" s="275"/>
      <c r="M4" s="275"/>
    </row>
    <row r="5" spans="2:13" ht="98.25" customHeight="1" thickBot="1">
      <c r="B5" s="276" t="s">
        <v>59</v>
      </c>
      <c r="C5" s="277"/>
      <c r="D5" s="277"/>
      <c r="E5" s="277"/>
      <c r="F5" s="277"/>
      <c r="G5" s="277"/>
      <c r="H5" s="277"/>
      <c r="I5" s="277"/>
      <c r="J5" s="277"/>
      <c r="K5" s="277"/>
      <c r="L5" s="277"/>
      <c r="M5" s="278"/>
    </row>
    <row r="6" spans="2:13" ht="18.600000000000001" customHeight="1" thickBot="1">
      <c r="B6" s="268" t="s">
        <v>108</v>
      </c>
      <c r="C6" s="268"/>
      <c r="D6" s="268"/>
      <c r="E6" s="268"/>
      <c r="F6" s="268"/>
      <c r="G6" s="73"/>
      <c r="H6" s="73"/>
      <c r="I6" s="73"/>
      <c r="J6" s="73"/>
      <c r="K6" s="73"/>
      <c r="L6" s="73"/>
      <c r="M6" s="73"/>
    </row>
    <row r="7" spans="2:13" ht="23.1" customHeight="1">
      <c r="B7" s="280" t="s">
        <v>93</v>
      </c>
      <c r="C7" s="281"/>
      <c r="D7" s="281"/>
      <c r="E7" s="281"/>
      <c r="F7" s="281"/>
      <c r="G7" s="74" t="s">
        <v>82</v>
      </c>
      <c r="H7" s="282" t="s">
        <v>94</v>
      </c>
      <c r="I7" s="283"/>
      <c r="J7" s="283"/>
      <c r="K7" s="283"/>
      <c r="L7" s="284"/>
      <c r="M7" s="75" t="s">
        <v>82</v>
      </c>
    </row>
    <row r="8" spans="2:13" s="76" customFormat="1" ht="18" customHeight="1">
      <c r="B8" s="350" t="s">
        <v>160</v>
      </c>
      <c r="C8" s="351"/>
      <c r="D8" s="351"/>
      <c r="E8" s="351"/>
      <c r="F8" s="352"/>
      <c r="G8" s="82">
        <v>2000000</v>
      </c>
      <c r="H8" s="269" t="s">
        <v>177</v>
      </c>
      <c r="I8" s="269"/>
      <c r="J8" s="269"/>
      <c r="K8" s="269"/>
      <c r="L8" s="269"/>
      <c r="M8" s="84">
        <v>0</v>
      </c>
    </row>
    <row r="9" spans="2:13" s="76" customFormat="1" ht="18" customHeight="1">
      <c r="B9" s="273" t="s">
        <v>161</v>
      </c>
      <c r="C9" s="273"/>
      <c r="D9" s="273"/>
      <c r="E9" s="273"/>
      <c r="F9" s="273"/>
      <c r="G9" s="82">
        <v>375000</v>
      </c>
      <c r="H9" s="269"/>
      <c r="I9" s="269"/>
      <c r="J9" s="269"/>
      <c r="K9" s="269"/>
      <c r="L9" s="269"/>
      <c r="M9" s="84"/>
    </row>
    <row r="10" spans="2:13" s="76" customFormat="1" ht="18" customHeight="1">
      <c r="B10" s="273" t="s">
        <v>162</v>
      </c>
      <c r="C10" s="273"/>
      <c r="D10" s="273"/>
      <c r="E10" s="273"/>
      <c r="F10" s="273"/>
      <c r="G10" s="82">
        <v>659000</v>
      </c>
      <c r="H10" s="269"/>
      <c r="I10" s="269"/>
      <c r="J10" s="269"/>
      <c r="K10" s="269"/>
      <c r="L10" s="269"/>
      <c r="M10" s="84"/>
    </row>
    <row r="11" spans="2:13" s="76" customFormat="1" ht="18" customHeight="1">
      <c r="B11" s="273" t="s">
        <v>163</v>
      </c>
      <c r="C11" s="273"/>
      <c r="D11" s="273"/>
      <c r="E11" s="273"/>
      <c r="F11" s="273"/>
      <c r="G11" s="82">
        <v>200000</v>
      </c>
      <c r="H11" s="269"/>
      <c r="I11" s="269"/>
      <c r="J11" s="269"/>
      <c r="K11" s="269"/>
      <c r="L11" s="269"/>
      <c r="M11" s="84"/>
    </row>
    <row r="12" spans="2:13" s="76" customFormat="1" ht="18" customHeight="1">
      <c r="B12" s="273" t="s">
        <v>164</v>
      </c>
      <c r="C12" s="273"/>
      <c r="D12" s="273"/>
      <c r="E12" s="273"/>
      <c r="F12" s="273"/>
      <c r="G12" s="82">
        <v>310000</v>
      </c>
      <c r="H12" s="269"/>
      <c r="I12" s="269"/>
      <c r="J12" s="269"/>
      <c r="K12" s="269"/>
      <c r="L12" s="269"/>
      <c r="M12" s="84"/>
    </row>
    <row r="13" spans="2:13" s="76" customFormat="1" ht="18" customHeight="1">
      <c r="B13" s="273" t="s">
        <v>165</v>
      </c>
      <c r="C13" s="273"/>
      <c r="D13" s="273"/>
      <c r="E13" s="273"/>
      <c r="F13" s="273"/>
      <c r="G13" s="82">
        <v>299000</v>
      </c>
      <c r="H13" s="269"/>
      <c r="I13" s="269"/>
      <c r="J13" s="269"/>
      <c r="K13" s="269"/>
      <c r="L13" s="269"/>
      <c r="M13" s="84"/>
    </row>
    <row r="14" spans="2:13" s="76" customFormat="1" ht="18" customHeight="1">
      <c r="B14" s="273" t="s">
        <v>166</v>
      </c>
      <c r="C14" s="273"/>
      <c r="D14" s="273"/>
      <c r="E14" s="273"/>
      <c r="F14" s="273"/>
      <c r="G14" s="82">
        <v>80000</v>
      </c>
      <c r="H14" s="269"/>
      <c r="I14" s="269"/>
      <c r="J14" s="269"/>
      <c r="K14" s="269"/>
      <c r="L14" s="269"/>
      <c r="M14" s="84"/>
    </row>
    <row r="15" spans="2:13" s="76" customFormat="1" ht="18" customHeight="1">
      <c r="B15" s="273" t="s">
        <v>167</v>
      </c>
      <c r="C15" s="273"/>
      <c r="D15" s="273"/>
      <c r="E15" s="273"/>
      <c r="F15" s="273"/>
      <c r="G15" s="82">
        <v>40000</v>
      </c>
      <c r="H15" s="269"/>
      <c r="I15" s="269"/>
      <c r="J15" s="269"/>
      <c r="K15" s="269"/>
      <c r="L15" s="269"/>
      <c r="M15" s="84"/>
    </row>
    <row r="16" spans="2:13" s="76" customFormat="1" ht="18" customHeight="1">
      <c r="B16" s="273" t="s">
        <v>168</v>
      </c>
      <c r="C16" s="273"/>
      <c r="D16" s="273"/>
      <c r="E16" s="273"/>
      <c r="F16" s="273"/>
      <c r="G16" s="82">
        <f>150000*2</f>
        <v>300000</v>
      </c>
      <c r="H16" s="269"/>
      <c r="I16" s="269"/>
      <c r="J16" s="269"/>
      <c r="K16" s="269"/>
      <c r="L16" s="269"/>
      <c r="M16" s="84"/>
    </row>
    <row r="17" spans="2:13" s="76" customFormat="1" ht="18" customHeight="1">
      <c r="B17" s="273" t="s">
        <v>169</v>
      </c>
      <c r="C17" s="273"/>
      <c r="D17" s="273"/>
      <c r="E17" s="273"/>
      <c r="F17" s="273"/>
      <c r="G17" s="82">
        <f>20000*3</f>
        <v>60000</v>
      </c>
      <c r="H17" s="269"/>
      <c r="I17" s="269"/>
      <c r="J17" s="269"/>
      <c r="K17" s="269"/>
      <c r="L17" s="269"/>
      <c r="M17" s="84"/>
    </row>
    <row r="18" spans="2:13" s="76" customFormat="1" ht="18" customHeight="1">
      <c r="B18" s="273" t="s">
        <v>170</v>
      </c>
      <c r="C18" s="273"/>
      <c r="D18" s="273"/>
      <c r="E18" s="273"/>
      <c r="F18" s="273"/>
      <c r="G18" s="82">
        <f>25000*2</f>
        <v>50000</v>
      </c>
      <c r="H18" s="269"/>
      <c r="I18" s="269"/>
      <c r="J18" s="269"/>
      <c r="K18" s="269"/>
      <c r="L18" s="269"/>
      <c r="M18" s="84"/>
    </row>
    <row r="19" spans="2:13" s="76" customFormat="1" ht="18" customHeight="1">
      <c r="B19" s="273" t="s">
        <v>171</v>
      </c>
      <c r="C19" s="273"/>
      <c r="D19" s="273"/>
      <c r="E19" s="273"/>
      <c r="F19" s="273"/>
      <c r="G19" s="82">
        <f>32000*3</f>
        <v>96000</v>
      </c>
      <c r="H19" s="269"/>
      <c r="I19" s="269"/>
      <c r="J19" s="269"/>
      <c r="K19" s="269"/>
      <c r="L19" s="269"/>
      <c r="M19" s="84"/>
    </row>
    <row r="20" spans="2:13" s="76" customFormat="1" ht="18" customHeight="1">
      <c r="B20" s="273" t="s">
        <v>172</v>
      </c>
      <c r="C20" s="273"/>
      <c r="D20" s="273"/>
      <c r="E20" s="273"/>
      <c r="F20" s="273"/>
      <c r="G20" s="82">
        <f>28000*3</f>
        <v>84000</v>
      </c>
      <c r="H20" s="269"/>
      <c r="I20" s="269"/>
      <c r="J20" s="269"/>
      <c r="K20" s="269"/>
      <c r="L20" s="269"/>
      <c r="M20" s="84"/>
    </row>
    <row r="21" spans="2:13" s="76" customFormat="1" ht="18" customHeight="1">
      <c r="B21" s="273" t="s">
        <v>173</v>
      </c>
      <c r="C21" s="273"/>
      <c r="D21" s="273"/>
      <c r="E21" s="273"/>
      <c r="F21" s="273"/>
      <c r="G21" s="82">
        <f>20000*5</f>
        <v>100000</v>
      </c>
      <c r="H21" s="269"/>
      <c r="I21" s="269"/>
      <c r="J21" s="269"/>
      <c r="K21" s="269"/>
      <c r="L21" s="269"/>
      <c r="M21" s="84"/>
    </row>
    <row r="22" spans="2:13" s="76" customFormat="1" ht="18" customHeight="1">
      <c r="B22" s="273" t="s">
        <v>174</v>
      </c>
      <c r="C22" s="273"/>
      <c r="D22" s="273"/>
      <c r="E22" s="273"/>
      <c r="F22" s="273"/>
      <c r="G22" s="82">
        <f>41000*4</f>
        <v>164000</v>
      </c>
      <c r="H22" s="269"/>
      <c r="I22" s="269"/>
      <c r="J22" s="269"/>
      <c r="K22" s="269"/>
      <c r="L22" s="269"/>
      <c r="M22" s="84"/>
    </row>
    <row r="23" spans="2:13" s="76" customFormat="1" ht="18" customHeight="1">
      <c r="B23" s="273" t="s">
        <v>175</v>
      </c>
      <c r="C23" s="273"/>
      <c r="D23" s="273"/>
      <c r="E23" s="273"/>
      <c r="F23" s="273"/>
      <c r="G23" s="82">
        <f>9000*7</f>
        <v>63000</v>
      </c>
      <c r="H23" s="269"/>
      <c r="I23" s="269"/>
      <c r="J23" s="269"/>
      <c r="K23" s="269"/>
      <c r="L23" s="269"/>
      <c r="M23" s="84"/>
    </row>
    <row r="24" spans="2:13" s="76" customFormat="1" ht="18" customHeight="1" thickBot="1">
      <c r="B24" s="273" t="s">
        <v>176</v>
      </c>
      <c r="C24" s="273"/>
      <c r="D24" s="273"/>
      <c r="E24" s="273"/>
      <c r="F24" s="273"/>
      <c r="G24" s="82">
        <f>12000*10</f>
        <v>120000</v>
      </c>
      <c r="H24" s="269"/>
      <c r="I24" s="269"/>
      <c r="J24" s="269"/>
      <c r="K24" s="269"/>
      <c r="L24" s="269"/>
      <c r="M24" s="85"/>
    </row>
    <row r="25" spans="2:13" ht="15" thickBot="1">
      <c r="B25" s="77"/>
      <c r="C25" s="77"/>
      <c r="D25" s="77"/>
      <c r="E25" s="77"/>
      <c r="F25" s="77"/>
      <c r="G25" s="83">
        <f>SUM(G8:G24)</f>
        <v>5000000</v>
      </c>
      <c r="H25" s="77"/>
      <c r="I25" s="77"/>
      <c r="J25" s="77"/>
      <c r="K25" s="77"/>
      <c r="L25" s="77"/>
      <c r="M25" s="83">
        <f>SUM(M8:M24)</f>
        <v>0</v>
      </c>
    </row>
    <row r="27" spans="2:13" ht="15">
      <c r="B27" s="78" t="s">
        <v>84</v>
      </c>
      <c r="C27" s="79"/>
      <c r="D27" s="79"/>
      <c r="E27" s="79"/>
      <c r="F27" s="79"/>
      <c r="G27" s="80"/>
    </row>
    <row r="28" spans="2:13" ht="18">
      <c r="B28" s="270" t="s">
        <v>85</v>
      </c>
      <c r="C28" s="271"/>
      <c r="D28" s="271"/>
      <c r="E28" s="271"/>
      <c r="F28" s="272"/>
      <c r="G28" s="71" t="s">
        <v>82</v>
      </c>
    </row>
    <row r="29" spans="2:13">
      <c r="B29" s="262" t="s">
        <v>178</v>
      </c>
      <c r="C29" s="263"/>
      <c r="D29" s="263"/>
      <c r="E29" s="263"/>
      <c r="F29" s="264"/>
      <c r="G29" s="86">
        <v>1500000</v>
      </c>
    </row>
    <row r="30" spans="2:13">
      <c r="B30" s="262" t="s">
        <v>179</v>
      </c>
      <c r="C30" s="263"/>
      <c r="D30" s="263"/>
      <c r="E30" s="263"/>
      <c r="F30" s="264"/>
      <c r="G30" s="86">
        <v>250000</v>
      </c>
    </row>
    <row r="31" spans="2:13">
      <c r="B31" s="262"/>
      <c r="C31" s="263"/>
      <c r="D31" s="263"/>
      <c r="E31" s="263"/>
      <c r="F31" s="264"/>
      <c r="G31" s="86"/>
    </row>
    <row r="32" spans="2:13">
      <c r="B32" s="262"/>
      <c r="C32" s="263"/>
      <c r="D32" s="263"/>
      <c r="E32" s="263"/>
      <c r="F32" s="264"/>
      <c r="G32" s="86"/>
    </row>
    <row r="33" spans="2:13" ht="15" thickBot="1">
      <c r="B33" s="262"/>
      <c r="C33" s="263"/>
      <c r="D33" s="263"/>
      <c r="E33" s="263"/>
      <c r="F33" s="264"/>
      <c r="G33" s="87"/>
    </row>
    <row r="34" spans="2:13" ht="15" thickBot="1">
      <c r="B34" s="262"/>
      <c r="C34" s="263"/>
      <c r="D34" s="263"/>
      <c r="E34" s="263"/>
      <c r="F34" s="264"/>
      <c r="G34" s="88"/>
      <c r="I34" s="265" t="s">
        <v>86</v>
      </c>
      <c r="J34" s="265"/>
      <c r="K34" s="265"/>
      <c r="L34" s="266"/>
      <c r="M34" s="89">
        <f>G25+M25+G36</f>
        <v>6750000</v>
      </c>
    </row>
    <row r="35" spans="2:13" ht="15" thickBot="1">
      <c r="B35" s="262"/>
      <c r="C35" s="263"/>
      <c r="D35" s="263"/>
      <c r="E35" s="263"/>
      <c r="F35" s="264"/>
      <c r="G35" s="86"/>
    </row>
    <row r="36" spans="2:13" ht="15" thickBot="1">
      <c r="G36" s="89">
        <f>SUM(G29:G35)</f>
        <v>1750000</v>
      </c>
    </row>
    <row r="38" spans="2:13" ht="15.75">
      <c r="B38" s="81" t="s">
        <v>25</v>
      </c>
      <c r="C38" s="73"/>
      <c r="D38" s="73"/>
      <c r="E38" s="73"/>
      <c r="F38" s="73"/>
      <c r="G38" s="73"/>
      <c r="H38" s="73"/>
      <c r="I38" s="73"/>
      <c r="J38" s="73"/>
      <c r="K38" s="73"/>
      <c r="L38" s="73"/>
      <c r="M38" s="73"/>
    </row>
    <row r="39" spans="2:13">
      <c r="B39" s="267" t="s">
        <v>109</v>
      </c>
      <c r="C39" s="267"/>
      <c r="D39" s="267"/>
      <c r="E39" s="267"/>
      <c r="F39" s="267"/>
      <c r="G39" s="267"/>
      <c r="H39" s="267"/>
      <c r="I39" s="267"/>
      <c r="J39" s="267"/>
      <c r="K39" s="267"/>
      <c r="L39" s="267"/>
      <c r="M39" s="267"/>
    </row>
    <row r="40" spans="2:13">
      <c r="B40" s="267"/>
      <c r="C40" s="267"/>
      <c r="D40" s="267"/>
      <c r="E40" s="267"/>
      <c r="F40" s="267"/>
      <c r="G40" s="267"/>
      <c r="H40" s="267"/>
      <c r="I40" s="267"/>
      <c r="J40" s="267"/>
      <c r="K40" s="267"/>
      <c r="L40" s="267"/>
      <c r="M40" s="267"/>
    </row>
    <row r="41" spans="2:13">
      <c r="B41" s="267"/>
      <c r="C41" s="267"/>
      <c r="D41" s="267"/>
      <c r="E41" s="267"/>
      <c r="F41" s="267"/>
      <c r="G41" s="267"/>
      <c r="H41" s="267"/>
      <c r="I41" s="267"/>
      <c r="J41" s="267"/>
      <c r="K41" s="267"/>
      <c r="L41" s="267"/>
      <c r="M41" s="267"/>
    </row>
    <row r="42" spans="2:13">
      <c r="B42" s="267"/>
      <c r="C42" s="267"/>
      <c r="D42" s="267"/>
      <c r="E42" s="267"/>
      <c r="F42" s="267"/>
      <c r="G42" s="267"/>
      <c r="H42" s="267"/>
      <c r="I42" s="267"/>
      <c r="J42" s="267"/>
      <c r="K42" s="267"/>
      <c r="L42" s="267"/>
      <c r="M42" s="267"/>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6" workbookViewId="0">
      <selection activeCell="I14" sqref="I14:S14"/>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305" t="s">
        <v>21</v>
      </c>
      <c r="L2" s="306"/>
      <c r="M2" s="306"/>
    </row>
    <row r="3" spans="2:19" ht="30" customHeight="1"/>
    <row r="4" spans="2:19" ht="21" thickBot="1">
      <c r="B4" s="300" t="s">
        <v>60</v>
      </c>
      <c r="C4" s="301"/>
      <c r="D4" s="301"/>
      <c r="E4" s="301"/>
      <c r="F4" s="301"/>
      <c r="G4" s="301"/>
      <c r="H4" s="301"/>
      <c r="I4" s="301"/>
      <c r="J4" s="301"/>
      <c r="K4" s="301"/>
      <c r="L4" s="301"/>
      <c r="M4" s="301"/>
      <c r="N4" s="301"/>
      <c r="O4" s="301"/>
      <c r="P4" s="301"/>
      <c r="Q4" s="301"/>
      <c r="R4" s="301"/>
      <c r="S4" s="301"/>
    </row>
    <row r="5" spans="2:19" ht="163.5" customHeight="1" thickBot="1">
      <c r="B5" s="302" t="s">
        <v>61</v>
      </c>
      <c r="C5" s="303"/>
      <c r="D5" s="303"/>
      <c r="E5" s="303"/>
      <c r="F5" s="303"/>
      <c r="G5" s="303"/>
      <c r="H5" s="303"/>
      <c r="I5" s="303"/>
      <c r="J5" s="303"/>
      <c r="K5" s="303"/>
      <c r="L5" s="303"/>
      <c r="M5" s="303"/>
      <c r="N5" s="303"/>
      <c r="O5" s="303"/>
      <c r="P5" s="303"/>
      <c r="Q5" s="303"/>
      <c r="R5" s="303"/>
      <c r="S5" s="304"/>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95" t="s">
        <v>63</v>
      </c>
      <c r="C8" s="296"/>
      <c r="D8" s="296"/>
      <c r="E8" s="296"/>
      <c r="F8" s="296"/>
      <c r="G8" s="296"/>
      <c r="H8" s="296"/>
      <c r="I8" s="297" t="s">
        <v>180</v>
      </c>
      <c r="J8" s="298"/>
      <c r="K8" s="298"/>
      <c r="L8" s="298"/>
      <c r="M8" s="298"/>
      <c r="N8" s="298"/>
      <c r="O8" s="298"/>
      <c r="P8" s="298"/>
      <c r="Q8" s="298"/>
      <c r="R8" s="298"/>
      <c r="S8" s="299"/>
    </row>
    <row r="9" spans="2:19" s="20" customFormat="1" ht="99.95" customHeight="1">
      <c r="B9" s="285" t="s">
        <v>64</v>
      </c>
      <c r="C9" s="286"/>
      <c r="D9" s="286"/>
      <c r="E9" s="286"/>
      <c r="F9" s="286"/>
      <c r="G9" s="286"/>
      <c r="H9" s="286"/>
      <c r="I9" s="287" t="s">
        <v>181</v>
      </c>
      <c r="J9" s="288"/>
      <c r="K9" s="288"/>
      <c r="L9" s="288"/>
      <c r="M9" s="288"/>
      <c r="N9" s="288"/>
      <c r="O9" s="288"/>
      <c r="P9" s="288"/>
      <c r="Q9" s="288"/>
      <c r="R9" s="288"/>
      <c r="S9" s="289"/>
    </row>
    <row r="10" spans="2:19" s="20" customFormat="1" ht="99.95" customHeight="1">
      <c r="B10" s="285" t="s">
        <v>65</v>
      </c>
      <c r="C10" s="286"/>
      <c r="D10" s="286"/>
      <c r="E10" s="286"/>
      <c r="F10" s="286"/>
      <c r="G10" s="286"/>
      <c r="H10" s="286"/>
      <c r="I10" s="287" t="s">
        <v>182</v>
      </c>
      <c r="J10" s="288"/>
      <c r="K10" s="288"/>
      <c r="L10" s="288"/>
      <c r="M10" s="288"/>
      <c r="N10" s="288"/>
      <c r="O10" s="288"/>
      <c r="P10" s="288"/>
      <c r="Q10" s="288"/>
      <c r="R10" s="288"/>
      <c r="S10" s="289"/>
    </row>
    <row r="11" spans="2:19" s="20" customFormat="1" ht="99.95" customHeight="1">
      <c r="B11" s="285" t="s">
        <v>66</v>
      </c>
      <c r="C11" s="286"/>
      <c r="D11" s="286"/>
      <c r="E11" s="286"/>
      <c r="F11" s="286"/>
      <c r="G11" s="286"/>
      <c r="H11" s="286"/>
      <c r="I11" s="287" t="s">
        <v>183</v>
      </c>
      <c r="J11" s="288"/>
      <c r="K11" s="288"/>
      <c r="L11" s="288"/>
      <c r="M11" s="288"/>
      <c r="N11" s="288"/>
      <c r="O11" s="288"/>
      <c r="P11" s="288"/>
      <c r="Q11" s="288"/>
      <c r="R11" s="288"/>
      <c r="S11" s="289"/>
    </row>
    <row r="12" spans="2:19" s="20" customFormat="1" ht="99.95" customHeight="1">
      <c r="B12" s="285" t="s">
        <v>67</v>
      </c>
      <c r="C12" s="286"/>
      <c r="D12" s="286"/>
      <c r="E12" s="286"/>
      <c r="F12" s="286"/>
      <c r="G12" s="286"/>
      <c r="H12" s="286"/>
      <c r="I12" s="287" t="s">
        <v>186</v>
      </c>
      <c r="J12" s="288"/>
      <c r="K12" s="288"/>
      <c r="L12" s="288"/>
      <c r="M12" s="288"/>
      <c r="N12" s="288"/>
      <c r="O12" s="288"/>
      <c r="P12" s="288"/>
      <c r="Q12" s="288"/>
      <c r="R12" s="288"/>
      <c r="S12" s="289"/>
    </row>
    <row r="13" spans="2:19" s="20" customFormat="1" ht="99.95" customHeight="1">
      <c r="B13" s="285" t="s">
        <v>68</v>
      </c>
      <c r="C13" s="286"/>
      <c r="D13" s="286"/>
      <c r="E13" s="286"/>
      <c r="F13" s="286"/>
      <c r="G13" s="286"/>
      <c r="H13" s="286"/>
      <c r="I13" s="287" t="s">
        <v>184</v>
      </c>
      <c r="J13" s="288"/>
      <c r="K13" s="288"/>
      <c r="L13" s="288"/>
      <c r="M13" s="288"/>
      <c r="N13" s="288"/>
      <c r="O13" s="288"/>
      <c r="P13" s="288"/>
      <c r="Q13" s="288"/>
      <c r="R13" s="288"/>
      <c r="S13" s="289"/>
    </row>
    <row r="14" spans="2:19" s="20" customFormat="1" ht="99.95" customHeight="1">
      <c r="B14" s="285" t="s">
        <v>69</v>
      </c>
      <c r="C14" s="286"/>
      <c r="D14" s="286"/>
      <c r="E14" s="286"/>
      <c r="F14" s="286"/>
      <c r="G14" s="286"/>
      <c r="H14" s="286"/>
      <c r="I14" s="287" t="s">
        <v>185</v>
      </c>
      <c r="J14" s="288"/>
      <c r="K14" s="288"/>
      <c r="L14" s="288"/>
      <c r="M14" s="288"/>
      <c r="N14" s="288"/>
      <c r="O14" s="288"/>
      <c r="P14" s="288"/>
      <c r="Q14" s="288"/>
      <c r="R14" s="288"/>
      <c r="S14" s="289"/>
    </row>
    <row r="15" spans="2:19" s="20" customFormat="1" ht="99.95" customHeight="1" thickBot="1">
      <c r="B15" s="290" t="s">
        <v>70</v>
      </c>
      <c r="C15" s="291"/>
      <c r="D15" s="291"/>
      <c r="E15" s="291"/>
      <c r="F15" s="291"/>
      <c r="G15" s="291"/>
      <c r="H15" s="291"/>
      <c r="I15" s="292" t="s">
        <v>187</v>
      </c>
      <c r="J15" s="293"/>
      <c r="K15" s="293"/>
      <c r="L15" s="293"/>
      <c r="M15" s="293"/>
      <c r="N15" s="293"/>
      <c r="O15" s="293"/>
      <c r="P15" s="293"/>
      <c r="Q15" s="293"/>
      <c r="R15" s="293"/>
      <c r="S15" s="294"/>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2" t="s">
        <v>109</v>
      </c>
      <c r="C19" s="223"/>
      <c r="D19" s="223"/>
      <c r="E19" s="223"/>
      <c r="F19" s="223"/>
      <c r="G19" s="223"/>
      <c r="H19" s="223"/>
      <c r="I19" s="223"/>
      <c r="J19" s="223"/>
      <c r="K19" s="223"/>
      <c r="L19" s="223"/>
      <c r="M19" s="223"/>
      <c r="N19" s="223"/>
      <c r="O19" s="223"/>
      <c r="P19" s="223"/>
      <c r="Q19" s="223"/>
      <c r="R19" s="223"/>
      <c r="S19" s="224"/>
    </row>
    <row r="20" spans="2:19">
      <c r="B20" s="225"/>
      <c r="C20" s="226"/>
      <c r="D20" s="226"/>
      <c r="E20" s="226"/>
      <c r="F20" s="226"/>
      <c r="G20" s="226"/>
      <c r="H20" s="226"/>
      <c r="I20" s="226"/>
      <c r="J20" s="226"/>
      <c r="K20" s="226"/>
      <c r="L20" s="226"/>
      <c r="M20" s="226"/>
      <c r="N20" s="226"/>
      <c r="O20" s="226"/>
      <c r="P20" s="226"/>
      <c r="Q20" s="226"/>
      <c r="R20" s="226"/>
      <c r="S20" s="227"/>
    </row>
    <row r="21" spans="2:19">
      <c r="B21" s="225"/>
      <c r="C21" s="226"/>
      <c r="D21" s="226"/>
      <c r="E21" s="226"/>
      <c r="F21" s="226"/>
      <c r="G21" s="226"/>
      <c r="H21" s="226"/>
      <c r="I21" s="226"/>
      <c r="J21" s="226"/>
      <c r="K21" s="226"/>
      <c r="L21" s="226"/>
      <c r="M21" s="226"/>
      <c r="N21" s="226"/>
      <c r="O21" s="226"/>
      <c r="P21" s="226"/>
      <c r="Q21" s="226"/>
      <c r="R21" s="226"/>
      <c r="S21" s="227"/>
    </row>
    <row r="22" spans="2:19">
      <c r="B22" s="225"/>
      <c r="C22" s="226"/>
      <c r="D22" s="226"/>
      <c r="E22" s="226"/>
      <c r="F22" s="226"/>
      <c r="G22" s="226"/>
      <c r="H22" s="226"/>
      <c r="I22" s="226"/>
      <c r="J22" s="226"/>
      <c r="K22" s="226"/>
      <c r="L22" s="226"/>
      <c r="M22" s="226"/>
      <c r="N22" s="226"/>
      <c r="O22" s="226"/>
      <c r="P22" s="226"/>
      <c r="Q22" s="226"/>
      <c r="R22" s="226"/>
      <c r="S22" s="227"/>
    </row>
    <row r="23" spans="2:19" ht="17.25" thickBot="1">
      <c r="B23" s="228"/>
      <c r="C23" s="229"/>
      <c r="D23" s="229"/>
      <c r="E23" s="229"/>
      <c r="F23" s="229"/>
      <c r="G23" s="229"/>
      <c r="H23" s="229"/>
      <c r="I23" s="229"/>
      <c r="J23" s="229"/>
      <c r="K23" s="229"/>
      <c r="L23" s="229"/>
      <c r="M23" s="229"/>
      <c r="N23" s="229"/>
      <c r="O23" s="229"/>
      <c r="P23" s="229"/>
      <c r="Q23" s="229"/>
      <c r="R23" s="229"/>
      <c r="S23" s="230"/>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6" zoomScale="70" zoomScaleNormal="70" workbookViewId="0">
      <selection activeCell="AD11" sqref="AD11"/>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305" t="s">
        <v>21</v>
      </c>
      <c r="J2" s="306"/>
      <c r="K2" s="306"/>
    </row>
    <row r="3" spans="2:41" ht="11.45" customHeight="1"/>
    <row r="4" spans="2:41" ht="20.25">
      <c r="B4" s="309" t="s">
        <v>71</v>
      </c>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row>
    <row r="5" spans="2:41" ht="221.25" customHeight="1">
      <c r="B5" s="311" t="s">
        <v>72</v>
      </c>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4" t="s">
        <v>189</v>
      </c>
      <c r="C8" s="244"/>
      <c r="D8" s="244"/>
      <c r="E8" s="244"/>
      <c r="F8" s="244"/>
      <c r="G8" s="244"/>
      <c r="H8" s="244"/>
      <c r="I8" s="244"/>
      <c r="J8" s="244"/>
      <c r="K8" s="244"/>
      <c r="L8" s="244"/>
      <c r="M8" s="244"/>
      <c r="P8" s="322" t="s">
        <v>129</v>
      </c>
      <c r="Q8" s="322"/>
      <c r="R8" s="322"/>
      <c r="S8" s="322"/>
      <c r="T8" s="322"/>
      <c r="U8" s="322"/>
      <c r="V8" s="322"/>
      <c r="W8" s="322"/>
      <c r="X8" s="322"/>
      <c r="Y8" s="322"/>
      <c r="Z8" s="322" t="s">
        <v>88</v>
      </c>
      <c r="AA8" s="322"/>
    </row>
    <row r="9" spans="2:41" ht="39.950000000000003" customHeight="1">
      <c r="B9" s="244"/>
      <c r="C9" s="244"/>
      <c r="D9" s="244"/>
      <c r="E9" s="244"/>
      <c r="F9" s="244"/>
      <c r="G9" s="244"/>
      <c r="H9" s="244"/>
      <c r="I9" s="244"/>
      <c r="J9" s="244"/>
      <c r="K9" s="244"/>
      <c r="L9" s="244"/>
      <c r="M9" s="244"/>
      <c r="P9" s="320" t="s">
        <v>89</v>
      </c>
      <c r="Q9" s="320"/>
      <c r="R9" s="320"/>
      <c r="S9" s="320"/>
      <c r="T9" s="320"/>
      <c r="U9" s="320"/>
      <c r="V9" s="320"/>
      <c r="W9" s="320"/>
      <c r="X9" s="320"/>
      <c r="Y9" s="320"/>
      <c r="Z9" s="321">
        <v>1</v>
      </c>
      <c r="AA9" s="321"/>
    </row>
    <row r="10" spans="2:41" ht="39.950000000000003" customHeight="1">
      <c r="B10" s="244"/>
      <c r="C10" s="244"/>
      <c r="D10" s="244"/>
      <c r="E10" s="244"/>
      <c r="F10" s="244"/>
      <c r="G10" s="244"/>
      <c r="H10" s="244"/>
      <c r="I10" s="244"/>
      <c r="J10" s="244"/>
      <c r="K10" s="244"/>
      <c r="L10" s="244"/>
      <c r="M10" s="244"/>
      <c r="P10" s="320" t="s">
        <v>90</v>
      </c>
      <c r="Q10" s="320"/>
      <c r="R10" s="320"/>
      <c r="S10" s="320"/>
      <c r="T10" s="320"/>
      <c r="U10" s="320"/>
      <c r="V10" s="320"/>
      <c r="W10" s="320"/>
      <c r="X10" s="320"/>
      <c r="Y10" s="320"/>
      <c r="Z10" s="321">
        <v>1</v>
      </c>
      <c r="AA10" s="321"/>
    </row>
    <row r="11" spans="2:41" ht="39.950000000000003" customHeight="1">
      <c r="B11" s="244"/>
      <c r="C11" s="244"/>
      <c r="D11" s="244"/>
      <c r="E11" s="244"/>
      <c r="F11" s="244"/>
      <c r="G11" s="244"/>
      <c r="H11" s="244"/>
      <c r="I11" s="244"/>
      <c r="J11" s="244"/>
      <c r="K11" s="244"/>
      <c r="L11" s="244"/>
      <c r="M11" s="244"/>
      <c r="P11" s="320" t="s">
        <v>91</v>
      </c>
      <c r="Q11" s="320"/>
      <c r="R11" s="320"/>
      <c r="S11" s="320"/>
      <c r="T11" s="320"/>
      <c r="U11" s="320"/>
      <c r="V11" s="320"/>
      <c r="W11" s="320"/>
      <c r="X11" s="320"/>
      <c r="Y11" s="320"/>
      <c r="Z11" s="323">
        <v>1</v>
      </c>
      <c r="AA11" s="323"/>
    </row>
    <row r="12" spans="2:41" s="91" customFormat="1" ht="39.950000000000003" customHeight="1">
      <c r="B12" s="244"/>
      <c r="C12" s="244"/>
      <c r="D12" s="244"/>
      <c r="E12" s="244"/>
      <c r="F12" s="244"/>
      <c r="G12" s="244"/>
      <c r="H12" s="244"/>
      <c r="I12" s="244"/>
      <c r="J12" s="244"/>
      <c r="K12" s="244"/>
      <c r="L12" s="244"/>
      <c r="M12" s="244"/>
      <c r="N12" s="90"/>
      <c r="O12" s="90"/>
      <c r="P12" s="320" t="s">
        <v>92</v>
      </c>
      <c r="Q12" s="320"/>
      <c r="R12" s="320"/>
      <c r="S12" s="320"/>
      <c r="T12" s="320"/>
      <c r="U12" s="320"/>
      <c r="V12" s="320"/>
      <c r="W12" s="320"/>
      <c r="X12" s="320"/>
      <c r="Y12" s="320"/>
      <c r="Z12" s="324">
        <v>5000000</v>
      </c>
      <c r="AA12" s="324"/>
    </row>
    <row r="13" spans="2:41" s="91" customFormat="1" ht="39.950000000000003" customHeight="1">
      <c r="B13" s="244"/>
      <c r="C13" s="244"/>
      <c r="D13" s="244"/>
      <c r="E13" s="244"/>
      <c r="F13" s="244"/>
      <c r="G13" s="244"/>
      <c r="H13" s="244"/>
      <c r="I13" s="244"/>
      <c r="J13" s="244"/>
      <c r="K13" s="244"/>
      <c r="L13" s="244"/>
      <c r="M13" s="244"/>
      <c r="N13" s="92"/>
      <c r="O13" s="92"/>
      <c r="P13" s="325" t="s">
        <v>127</v>
      </c>
      <c r="Q13" s="325"/>
      <c r="R13" s="325"/>
      <c r="S13" s="325"/>
      <c r="T13" s="325"/>
      <c r="U13" s="325"/>
      <c r="V13" s="325"/>
      <c r="W13" s="325"/>
      <c r="X13" s="325"/>
      <c r="Y13" s="325"/>
      <c r="Z13" s="326">
        <f>30+288</f>
        <v>318</v>
      </c>
      <c r="AA13" s="326"/>
    </row>
    <row r="14" spans="2:41" s="91" customFormat="1" ht="39.950000000000003" customHeight="1">
      <c r="B14" s="244"/>
      <c r="C14" s="244"/>
      <c r="D14" s="244"/>
      <c r="E14" s="244"/>
      <c r="F14" s="244"/>
      <c r="G14" s="244"/>
      <c r="H14" s="244"/>
      <c r="I14" s="244"/>
      <c r="J14" s="244"/>
      <c r="K14" s="244"/>
      <c r="L14" s="244"/>
      <c r="M14" s="244"/>
      <c r="N14" s="92"/>
      <c r="O14" s="92"/>
      <c r="P14" s="320" t="s">
        <v>128</v>
      </c>
      <c r="Q14" s="320"/>
      <c r="R14" s="320"/>
      <c r="S14" s="320"/>
      <c r="T14" s="320"/>
      <c r="U14" s="320"/>
      <c r="V14" s="320"/>
      <c r="W14" s="320"/>
      <c r="X14" s="320"/>
      <c r="Y14" s="320"/>
      <c r="Z14" s="324">
        <f>7500000+10080000</f>
        <v>17580000</v>
      </c>
      <c r="AA14" s="324"/>
    </row>
    <row r="15" spans="2:41" s="91" customFormat="1" ht="8.4499999999999993" customHeight="1">
      <c r="B15" s="19"/>
      <c r="C15" s="19"/>
      <c r="D15" s="19"/>
      <c r="E15" s="19"/>
      <c r="F15" s="19"/>
      <c r="G15" s="19"/>
      <c r="H15" s="19"/>
      <c r="I15" s="19"/>
      <c r="J15" s="19"/>
      <c r="K15" s="19"/>
      <c r="L15" s="19"/>
      <c r="M15" s="19"/>
    </row>
    <row r="16" spans="2:41" ht="30" customHeight="1">
      <c r="B16" s="327" t="s">
        <v>105</v>
      </c>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9"/>
    </row>
    <row r="17" spans="2:41" ht="30" customHeight="1">
      <c r="B17" s="330" t="s">
        <v>130</v>
      </c>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31" t="s">
        <v>95</v>
      </c>
      <c r="C19" s="331"/>
      <c r="D19" s="331"/>
      <c r="E19" s="331"/>
      <c r="F19" s="331"/>
      <c r="G19" s="331"/>
      <c r="H19" s="331"/>
      <c r="I19" s="331"/>
      <c r="J19" s="332" t="s">
        <v>96</v>
      </c>
      <c r="K19" s="331"/>
      <c r="L19" s="331"/>
      <c r="M19" s="331"/>
      <c r="N19" s="332" t="s">
        <v>97</v>
      </c>
      <c r="O19" s="331"/>
      <c r="P19" s="331"/>
      <c r="Q19" s="331"/>
      <c r="R19" s="332" t="s">
        <v>98</v>
      </c>
      <c r="S19" s="331"/>
      <c r="T19" s="331"/>
      <c r="U19" s="331"/>
      <c r="V19" s="332" t="s">
        <v>99</v>
      </c>
      <c r="W19" s="331"/>
      <c r="X19" s="331"/>
      <c r="Y19" s="331"/>
      <c r="Z19" s="332" t="s">
        <v>100</v>
      </c>
      <c r="AA19" s="331"/>
      <c r="AB19" s="331"/>
      <c r="AC19" s="331"/>
      <c r="AD19" s="332" t="s">
        <v>101</v>
      </c>
      <c r="AE19" s="331"/>
      <c r="AF19" s="331"/>
      <c r="AG19" s="331"/>
      <c r="AH19" s="332" t="s">
        <v>102</v>
      </c>
      <c r="AI19" s="331"/>
      <c r="AJ19" s="331"/>
      <c r="AK19" s="331"/>
      <c r="AL19" s="332" t="s">
        <v>103</v>
      </c>
      <c r="AM19" s="331"/>
      <c r="AN19" s="331"/>
      <c r="AO19" s="331"/>
    </row>
    <row r="20" spans="2:41" ht="26.1" customHeight="1">
      <c r="B20" s="353" t="s">
        <v>188</v>
      </c>
      <c r="C20" s="354"/>
      <c r="D20" s="354"/>
      <c r="E20" s="354"/>
      <c r="F20" s="354"/>
      <c r="G20" s="354"/>
      <c r="H20" s="354"/>
      <c r="I20" s="355"/>
      <c r="J20" s="356">
        <v>5000000</v>
      </c>
      <c r="K20" s="356"/>
      <c r="L20" s="356"/>
      <c r="M20" s="357"/>
      <c r="N20" s="307"/>
      <c r="O20" s="308"/>
      <c r="P20" s="308"/>
      <c r="Q20" s="308"/>
      <c r="R20" s="307"/>
      <c r="S20" s="308"/>
      <c r="T20" s="308"/>
      <c r="U20" s="308"/>
      <c r="V20" s="307"/>
      <c r="W20" s="308"/>
      <c r="X20" s="308"/>
      <c r="Y20" s="308"/>
      <c r="Z20" s="307"/>
      <c r="AA20" s="308"/>
      <c r="AB20" s="308"/>
      <c r="AC20" s="308"/>
      <c r="AD20" s="307"/>
      <c r="AE20" s="308"/>
      <c r="AF20" s="308"/>
      <c r="AG20" s="308"/>
      <c r="AH20" s="307"/>
      <c r="AI20" s="308"/>
      <c r="AJ20" s="308"/>
      <c r="AK20" s="308"/>
      <c r="AL20" s="307"/>
      <c r="AM20" s="308"/>
      <c r="AN20" s="308"/>
      <c r="AO20" s="308"/>
    </row>
    <row r="21" spans="2:41" ht="26.1" customHeight="1">
      <c r="B21" s="312"/>
      <c r="C21" s="313"/>
      <c r="D21" s="313"/>
      <c r="E21" s="313"/>
      <c r="F21" s="313"/>
      <c r="G21" s="313"/>
      <c r="H21" s="313"/>
      <c r="I21" s="313"/>
      <c r="J21" s="307"/>
      <c r="K21" s="308"/>
      <c r="L21" s="308"/>
      <c r="M21" s="308"/>
      <c r="N21" s="307"/>
      <c r="O21" s="308"/>
      <c r="P21" s="308"/>
      <c r="Q21" s="308"/>
      <c r="R21" s="307"/>
      <c r="S21" s="308"/>
      <c r="T21" s="308"/>
      <c r="U21" s="308"/>
      <c r="V21" s="307"/>
      <c r="W21" s="308"/>
      <c r="X21" s="308"/>
      <c r="Y21" s="308"/>
      <c r="Z21" s="307"/>
      <c r="AA21" s="308"/>
      <c r="AB21" s="308"/>
      <c r="AC21" s="308"/>
      <c r="AD21" s="307"/>
      <c r="AE21" s="308"/>
      <c r="AF21" s="308"/>
      <c r="AG21" s="308"/>
      <c r="AH21" s="307"/>
      <c r="AI21" s="308"/>
      <c r="AJ21" s="308"/>
      <c r="AK21" s="308"/>
      <c r="AL21" s="307"/>
      <c r="AM21" s="308"/>
      <c r="AN21" s="308"/>
      <c r="AO21" s="308"/>
    </row>
    <row r="22" spans="2:41" ht="26.1" customHeight="1">
      <c r="B22" s="312"/>
      <c r="C22" s="313"/>
      <c r="D22" s="313"/>
      <c r="E22" s="313"/>
      <c r="F22" s="313"/>
      <c r="G22" s="313"/>
      <c r="H22" s="313"/>
      <c r="I22" s="313"/>
      <c r="J22" s="307"/>
      <c r="K22" s="308"/>
      <c r="L22" s="308"/>
      <c r="M22" s="308"/>
      <c r="N22" s="307"/>
      <c r="O22" s="308"/>
      <c r="P22" s="308"/>
      <c r="Q22" s="308"/>
      <c r="R22" s="307"/>
      <c r="S22" s="308"/>
      <c r="T22" s="308"/>
      <c r="U22" s="308"/>
      <c r="V22" s="307"/>
      <c r="W22" s="308"/>
      <c r="X22" s="308"/>
      <c r="Y22" s="308"/>
      <c r="Z22" s="307"/>
      <c r="AA22" s="308"/>
      <c r="AB22" s="308"/>
      <c r="AC22" s="308"/>
      <c r="AD22" s="307"/>
      <c r="AE22" s="308"/>
      <c r="AF22" s="308"/>
      <c r="AG22" s="308"/>
      <c r="AH22" s="307"/>
      <c r="AI22" s="308"/>
      <c r="AJ22" s="308"/>
      <c r="AK22" s="308"/>
      <c r="AL22" s="307"/>
      <c r="AM22" s="308"/>
      <c r="AN22" s="308"/>
      <c r="AO22" s="308"/>
    </row>
    <row r="23" spans="2:41" ht="26.1" customHeight="1">
      <c r="B23" s="312"/>
      <c r="C23" s="313"/>
      <c r="D23" s="313"/>
      <c r="E23" s="313"/>
      <c r="F23" s="313"/>
      <c r="G23" s="313"/>
      <c r="H23" s="313"/>
      <c r="I23" s="313"/>
      <c r="J23" s="307"/>
      <c r="K23" s="308"/>
      <c r="L23" s="308"/>
      <c r="M23" s="308"/>
      <c r="N23" s="307"/>
      <c r="O23" s="308"/>
      <c r="P23" s="308"/>
      <c r="Q23" s="308"/>
      <c r="R23" s="307"/>
      <c r="S23" s="308"/>
      <c r="T23" s="308"/>
      <c r="U23" s="308"/>
      <c r="V23" s="307"/>
      <c r="W23" s="308"/>
      <c r="X23" s="308"/>
      <c r="Y23" s="308"/>
      <c r="Z23" s="307"/>
      <c r="AA23" s="308"/>
      <c r="AB23" s="308"/>
      <c r="AC23" s="308"/>
      <c r="AD23" s="307"/>
      <c r="AE23" s="308"/>
      <c r="AF23" s="308"/>
      <c r="AG23" s="308"/>
      <c r="AH23" s="307"/>
      <c r="AI23" s="308"/>
      <c r="AJ23" s="308"/>
      <c r="AK23" s="308"/>
      <c r="AL23" s="307"/>
      <c r="AM23" s="308"/>
      <c r="AN23" s="308"/>
      <c r="AO23" s="308"/>
    </row>
    <row r="24" spans="2:41" ht="26.1" customHeight="1">
      <c r="B24" s="312"/>
      <c r="C24" s="313"/>
      <c r="D24" s="313"/>
      <c r="E24" s="313"/>
      <c r="F24" s="313"/>
      <c r="G24" s="313"/>
      <c r="H24" s="313"/>
      <c r="I24" s="313"/>
      <c r="J24" s="307"/>
      <c r="K24" s="308"/>
      <c r="L24" s="308"/>
      <c r="M24" s="308"/>
      <c r="N24" s="307"/>
      <c r="O24" s="308"/>
      <c r="P24" s="308"/>
      <c r="Q24" s="308"/>
      <c r="R24" s="307"/>
      <c r="S24" s="308"/>
      <c r="T24" s="308"/>
      <c r="U24" s="308"/>
      <c r="V24" s="307"/>
      <c r="W24" s="308"/>
      <c r="X24" s="308"/>
      <c r="Y24" s="308"/>
      <c r="Z24" s="307"/>
      <c r="AA24" s="308"/>
      <c r="AB24" s="308"/>
      <c r="AC24" s="308"/>
      <c r="AD24" s="307"/>
      <c r="AE24" s="308"/>
      <c r="AF24" s="308"/>
      <c r="AG24" s="308"/>
      <c r="AH24" s="307"/>
      <c r="AI24" s="308"/>
      <c r="AJ24" s="308"/>
      <c r="AK24" s="308"/>
      <c r="AL24" s="307"/>
      <c r="AM24" s="308"/>
      <c r="AN24" s="308"/>
      <c r="AO24" s="308"/>
    </row>
    <row r="25" spans="2:41" ht="26.1" customHeight="1">
      <c r="B25" s="312"/>
      <c r="C25" s="313"/>
      <c r="D25" s="313"/>
      <c r="E25" s="313"/>
      <c r="F25" s="313"/>
      <c r="G25" s="313"/>
      <c r="H25" s="313"/>
      <c r="I25" s="313"/>
      <c r="J25" s="307"/>
      <c r="K25" s="308"/>
      <c r="L25" s="308"/>
      <c r="M25" s="308"/>
      <c r="N25" s="307"/>
      <c r="O25" s="308"/>
      <c r="P25" s="308"/>
      <c r="Q25" s="308"/>
      <c r="R25" s="307"/>
      <c r="S25" s="308"/>
      <c r="T25" s="308"/>
      <c r="U25" s="308"/>
      <c r="V25" s="307"/>
      <c r="W25" s="308"/>
      <c r="X25" s="308"/>
      <c r="Y25" s="308"/>
      <c r="Z25" s="307"/>
      <c r="AA25" s="308"/>
      <c r="AB25" s="308"/>
      <c r="AC25" s="308"/>
      <c r="AD25" s="307"/>
      <c r="AE25" s="308"/>
      <c r="AF25" s="308"/>
      <c r="AG25" s="308"/>
      <c r="AH25" s="307"/>
      <c r="AI25" s="308"/>
      <c r="AJ25" s="308"/>
      <c r="AK25" s="308"/>
      <c r="AL25" s="307"/>
      <c r="AM25" s="308"/>
      <c r="AN25" s="308"/>
      <c r="AO25" s="308"/>
    </row>
    <row r="26" spans="2:41" ht="26.1" customHeight="1">
      <c r="B26" s="312"/>
      <c r="C26" s="313"/>
      <c r="D26" s="313"/>
      <c r="E26" s="313"/>
      <c r="F26" s="313"/>
      <c r="G26" s="313"/>
      <c r="H26" s="313"/>
      <c r="I26" s="313"/>
      <c r="J26" s="307"/>
      <c r="K26" s="308"/>
      <c r="L26" s="308"/>
      <c r="M26" s="308"/>
      <c r="N26" s="307"/>
      <c r="O26" s="308"/>
      <c r="P26" s="308"/>
      <c r="Q26" s="308"/>
      <c r="R26" s="307"/>
      <c r="S26" s="308"/>
      <c r="T26" s="308"/>
      <c r="U26" s="308"/>
      <c r="V26" s="307"/>
      <c r="W26" s="308"/>
      <c r="X26" s="308"/>
      <c r="Y26" s="308"/>
      <c r="Z26" s="307"/>
      <c r="AA26" s="308"/>
      <c r="AB26" s="308"/>
      <c r="AC26" s="308"/>
      <c r="AD26" s="307"/>
      <c r="AE26" s="308"/>
      <c r="AF26" s="308"/>
      <c r="AG26" s="308"/>
      <c r="AH26" s="307"/>
      <c r="AI26" s="308"/>
      <c r="AJ26" s="308"/>
      <c r="AK26" s="308"/>
      <c r="AL26" s="307"/>
      <c r="AM26" s="308"/>
      <c r="AN26" s="308"/>
      <c r="AO26" s="308"/>
    </row>
    <row r="27" spans="2:41" ht="26.1" customHeight="1">
      <c r="B27" s="312"/>
      <c r="C27" s="313"/>
      <c r="D27" s="313"/>
      <c r="E27" s="313"/>
      <c r="F27" s="313"/>
      <c r="G27" s="313"/>
      <c r="H27" s="313"/>
      <c r="I27" s="313"/>
      <c r="J27" s="307"/>
      <c r="K27" s="308"/>
      <c r="L27" s="308"/>
      <c r="M27" s="308"/>
      <c r="N27" s="307"/>
      <c r="O27" s="308"/>
      <c r="P27" s="308"/>
      <c r="Q27" s="308"/>
      <c r="R27" s="307"/>
      <c r="S27" s="308"/>
      <c r="T27" s="308"/>
      <c r="U27" s="308"/>
      <c r="V27" s="307"/>
      <c r="W27" s="308"/>
      <c r="X27" s="308"/>
      <c r="Y27" s="308"/>
      <c r="Z27" s="307"/>
      <c r="AA27" s="308"/>
      <c r="AB27" s="308"/>
      <c r="AC27" s="308"/>
      <c r="AD27" s="307"/>
      <c r="AE27" s="308"/>
      <c r="AF27" s="308"/>
      <c r="AG27" s="308"/>
      <c r="AH27" s="307"/>
      <c r="AI27" s="308"/>
      <c r="AJ27" s="308"/>
      <c r="AK27" s="308"/>
      <c r="AL27" s="307"/>
      <c r="AM27" s="308"/>
      <c r="AN27" s="308"/>
      <c r="AO27" s="308"/>
    </row>
    <row r="28" spans="2:41" ht="26.1" customHeight="1">
      <c r="B28" s="312"/>
      <c r="C28" s="313"/>
      <c r="D28" s="313"/>
      <c r="E28" s="313"/>
      <c r="F28" s="313"/>
      <c r="G28" s="313"/>
      <c r="H28" s="313"/>
      <c r="I28" s="313"/>
      <c r="J28" s="307"/>
      <c r="K28" s="308"/>
      <c r="L28" s="308"/>
      <c r="M28" s="308"/>
      <c r="N28" s="307"/>
      <c r="O28" s="308"/>
      <c r="P28" s="308"/>
      <c r="Q28" s="308"/>
      <c r="R28" s="307"/>
      <c r="S28" s="308"/>
      <c r="T28" s="308"/>
      <c r="U28" s="308"/>
      <c r="V28" s="307"/>
      <c r="W28" s="308"/>
      <c r="X28" s="308"/>
      <c r="Y28" s="308"/>
      <c r="Z28" s="307"/>
      <c r="AA28" s="308"/>
      <c r="AB28" s="308"/>
      <c r="AC28" s="308"/>
      <c r="AD28" s="307"/>
      <c r="AE28" s="308"/>
      <c r="AF28" s="308"/>
      <c r="AG28" s="308"/>
      <c r="AH28" s="307"/>
      <c r="AI28" s="308"/>
      <c r="AJ28" s="308"/>
      <c r="AK28" s="308"/>
      <c r="AL28" s="307"/>
      <c r="AM28" s="308"/>
      <c r="AN28" s="308"/>
      <c r="AO28" s="308"/>
    </row>
    <row r="29" spans="2:41" ht="26.1" customHeight="1">
      <c r="B29" s="312"/>
      <c r="C29" s="313"/>
      <c r="D29" s="313"/>
      <c r="E29" s="313"/>
      <c r="F29" s="313"/>
      <c r="G29" s="313"/>
      <c r="H29" s="313"/>
      <c r="I29" s="313"/>
      <c r="J29" s="307"/>
      <c r="K29" s="308"/>
      <c r="L29" s="308"/>
      <c r="M29" s="308"/>
      <c r="N29" s="307"/>
      <c r="O29" s="308"/>
      <c r="P29" s="308"/>
      <c r="Q29" s="308"/>
      <c r="R29" s="307"/>
      <c r="S29" s="308"/>
      <c r="T29" s="308"/>
      <c r="U29" s="308"/>
      <c r="V29" s="307"/>
      <c r="W29" s="308"/>
      <c r="X29" s="308"/>
      <c r="Y29" s="308"/>
      <c r="Z29" s="307"/>
      <c r="AA29" s="308"/>
      <c r="AB29" s="308"/>
      <c r="AC29" s="308"/>
      <c r="AD29" s="307"/>
      <c r="AE29" s="308"/>
      <c r="AF29" s="308"/>
      <c r="AG29" s="308"/>
      <c r="AH29" s="307"/>
      <c r="AI29" s="308"/>
      <c r="AJ29" s="308"/>
      <c r="AK29" s="308"/>
      <c r="AL29" s="307"/>
      <c r="AM29" s="308"/>
      <c r="AN29" s="308"/>
      <c r="AO29" s="308"/>
    </row>
    <row r="30" spans="2:41" ht="26.1" customHeight="1">
      <c r="B30" s="312"/>
      <c r="C30" s="313"/>
      <c r="D30" s="313"/>
      <c r="E30" s="313"/>
      <c r="F30" s="313"/>
      <c r="G30" s="313"/>
      <c r="H30" s="313"/>
      <c r="I30" s="313"/>
      <c r="J30" s="307"/>
      <c r="K30" s="308"/>
      <c r="L30" s="308"/>
      <c r="M30" s="308"/>
      <c r="N30" s="307"/>
      <c r="O30" s="308"/>
      <c r="P30" s="308"/>
      <c r="Q30" s="308"/>
      <c r="R30" s="307"/>
      <c r="S30" s="308"/>
      <c r="T30" s="308"/>
      <c r="U30" s="308"/>
      <c r="V30" s="307"/>
      <c r="W30" s="308"/>
      <c r="X30" s="308"/>
      <c r="Y30" s="308"/>
      <c r="Z30" s="307"/>
      <c r="AA30" s="308"/>
      <c r="AB30" s="308"/>
      <c r="AC30" s="308"/>
      <c r="AD30" s="307"/>
      <c r="AE30" s="308"/>
      <c r="AF30" s="308"/>
      <c r="AG30" s="308"/>
      <c r="AH30" s="307"/>
      <c r="AI30" s="308"/>
      <c r="AJ30" s="308"/>
      <c r="AK30" s="308"/>
      <c r="AL30" s="307"/>
      <c r="AM30" s="308"/>
      <c r="AN30" s="308"/>
      <c r="AO30" s="308"/>
    </row>
    <row r="31" spans="2:41" ht="26.1" customHeight="1">
      <c r="B31" s="312"/>
      <c r="C31" s="313"/>
      <c r="D31" s="313"/>
      <c r="E31" s="313"/>
      <c r="F31" s="313"/>
      <c r="G31" s="313"/>
      <c r="H31" s="313"/>
      <c r="I31" s="313"/>
      <c r="J31" s="307"/>
      <c r="K31" s="308"/>
      <c r="L31" s="308"/>
      <c r="M31" s="308"/>
      <c r="N31" s="307"/>
      <c r="O31" s="308"/>
      <c r="P31" s="308"/>
      <c r="Q31" s="308"/>
      <c r="R31" s="307"/>
      <c r="S31" s="308"/>
      <c r="T31" s="308"/>
      <c r="U31" s="308"/>
      <c r="V31" s="307"/>
      <c r="W31" s="308"/>
      <c r="X31" s="308"/>
      <c r="Y31" s="308"/>
      <c r="Z31" s="307"/>
      <c r="AA31" s="308"/>
      <c r="AB31" s="308"/>
      <c r="AC31" s="308"/>
      <c r="AD31" s="307"/>
      <c r="AE31" s="308"/>
      <c r="AF31" s="308"/>
      <c r="AG31" s="308"/>
      <c r="AH31" s="307"/>
      <c r="AI31" s="308"/>
      <c r="AJ31" s="308"/>
      <c r="AK31" s="308"/>
      <c r="AL31" s="307"/>
      <c r="AM31" s="308"/>
      <c r="AN31" s="308"/>
      <c r="AO31" s="308"/>
    </row>
    <row r="32" spans="2:41" ht="26.1" customHeight="1">
      <c r="B32" s="312"/>
      <c r="C32" s="313"/>
      <c r="D32" s="313"/>
      <c r="E32" s="313"/>
      <c r="F32" s="313"/>
      <c r="G32" s="313"/>
      <c r="H32" s="313"/>
      <c r="I32" s="313"/>
      <c r="J32" s="307"/>
      <c r="K32" s="308"/>
      <c r="L32" s="308"/>
      <c r="M32" s="308"/>
      <c r="N32" s="307"/>
      <c r="O32" s="308"/>
      <c r="P32" s="308"/>
      <c r="Q32" s="308"/>
      <c r="R32" s="307"/>
      <c r="S32" s="308"/>
      <c r="T32" s="308"/>
      <c r="U32" s="308"/>
      <c r="V32" s="307"/>
      <c r="W32" s="308"/>
      <c r="X32" s="308"/>
      <c r="Y32" s="308"/>
      <c r="Z32" s="307"/>
      <c r="AA32" s="308"/>
      <c r="AB32" s="308"/>
      <c r="AC32" s="308"/>
      <c r="AD32" s="307"/>
      <c r="AE32" s="308"/>
      <c r="AF32" s="308"/>
      <c r="AG32" s="308"/>
      <c r="AH32" s="307"/>
      <c r="AI32" s="308"/>
      <c r="AJ32" s="308"/>
      <c r="AK32" s="308"/>
      <c r="AL32" s="307"/>
      <c r="AM32" s="308"/>
      <c r="AN32" s="308"/>
      <c r="AO32" s="308"/>
    </row>
    <row r="33" spans="2:41" ht="26.1" customHeight="1">
      <c r="B33" s="312"/>
      <c r="C33" s="313"/>
      <c r="D33" s="313"/>
      <c r="E33" s="313"/>
      <c r="F33" s="313"/>
      <c r="G33" s="313"/>
      <c r="H33" s="313"/>
      <c r="I33" s="313"/>
      <c r="J33" s="307"/>
      <c r="K33" s="308"/>
      <c r="L33" s="308"/>
      <c r="M33" s="308"/>
      <c r="N33" s="307"/>
      <c r="O33" s="308"/>
      <c r="P33" s="308"/>
      <c r="Q33" s="308"/>
      <c r="R33" s="307"/>
      <c r="S33" s="308"/>
      <c r="T33" s="308"/>
      <c r="U33" s="308"/>
      <c r="V33" s="307"/>
      <c r="W33" s="308"/>
      <c r="X33" s="308"/>
      <c r="Y33" s="308"/>
      <c r="Z33" s="307"/>
      <c r="AA33" s="308"/>
      <c r="AB33" s="308"/>
      <c r="AC33" s="308"/>
      <c r="AD33" s="307"/>
      <c r="AE33" s="308"/>
      <c r="AF33" s="308"/>
      <c r="AG33" s="308"/>
      <c r="AH33" s="307"/>
      <c r="AI33" s="308"/>
      <c r="AJ33" s="308"/>
      <c r="AK33" s="308"/>
      <c r="AL33" s="307"/>
      <c r="AM33" s="308"/>
      <c r="AN33" s="308"/>
      <c r="AO33" s="308"/>
    </row>
    <row r="34" spans="2:41" ht="26.1" customHeight="1">
      <c r="B34" s="312"/>
      <c r="C34" s="313"/>
      <c r="D34" s="313"/>
      <c r="E34" s="313"/>
      <c r="F34" s="313"/>
      <c r="G34" s="313"/>
      <c r="H34" s="313"/>
      <c r="I34" s="313"/>
      <c r="J34" s="307"/>
      <c r="K34" s="308"/>
      <c r="L34" s="308"/>
      <c r="M34" s="308"/>
      <c r="N34" s="307"/>
      <c r="O34" s="308"/>
      <c r="P34" s="308"/>
      <c r="Q34" s="308"/>
      <c r="R34" s="307"/>
      <c r="S34" s="308"/>
      <c r="T34" s="308"/>
      <c r="U34" s="308"/>
      <c r="V34" s="307"/>
      <c r="W34" s="308"/>
      <c r="X34" s="308"/>
      <c r="Y34" s="308"/>
      <c r="Z34" s="307"/>
      <c r="AA34" s="308"/>
      <c r="AB34" s="308"/>
      <c r="AC34" s="308"/>
      <c r="AD34" s="307"/>
      <c r="AE34" s="308"/>
      <c r="AF34" s="308"/>
      <c r="AG34" s="308"/>
      <c r="AH34" s="307"/>
      <c r="AI34" s="308"/>
      <c r="AJ34" s="308"/>
      <c r="AK34" s="308"/>
      <c r="AL34" s="307"/>
      <c r="AM34" s="308"/>
      <c r="AN34" s="308"/>
      <c r="AO34" s="308"/>
    </row>
    <row r="35" spans="2:41" ht="26.1" customHeight="1">
      <c r="B35" s="312"/>
      <c r="C35" s="313"/>
      <c r="D35" s="313"/>
      <c r="E35" s="313"/>
      <c r="F35" s="313"/>
      <c r="G35" s="313"/>
      <c r="H35" s="313"/>
      <c r="I35" s="313"/>
      <c r="J35" s="307"/>
      <c r="K35" s="308"/>
      <c r="L35" s="308"/>
      <c r="M35" s="308"/>
      <c r="N35" s="307"/>
      <c r="O35" s="308"/>
      <c r="P35" s="308"/>
      <c r="Q35" s="308"/>
      <c r="R35" s="307"/>
      <c r="S35" s="308"/>
      <c r="T35" s="308"/>
      <c r="U35" s="308"/>
      <c r="V35" s="307"/>
      <c r="W35" s="308"/>
      <c r="X35" s="308"/>
      <c r="Y35" s="308"/>
      <c r="Z35" s="307"/>
      <c r="AA35" s="308"/>
      <c r="AB35" s="308"/>
      <c r="AC35" s="308"/>
      <c r="AD35" s="307"/>
      <c r="AE35" s="308"/>
      <c r="AF35" s="308"/>
      <c r="AG35" s="308"/>
      <c r="AH35" s="307"/>
      <c r="AI35" s="308"/>
      <c r="AJ35" s="308"/>
      <c r="AK35" s="308"/>
      <c r="AL35" s="307"/>
      <c r="AM35" s="308"/>
      <c r="AN35" s="308"/>
      <c r="AO35" s="308"/>
    </row>
    <row r="36" spans="2:41" ht="26.1" customHeight="1">
      <c r="B36" s="312"/>
      <c r="C36" s="313"/>
      <c r="D36" s="313"/>
      <c r="E36" s="313"/>
      <c r="F36" s="313"/>
      <c r="G36" s="313"/>
      <c r="H36" s="313"/>
      <c r="I36" s="313"/>
      <c r="J36" s="307"/>
      <c r="K36" s="308"/>
      <c r="L36" s="308"/>
      <c r="M36" s="308"/>
      <c r="N36" s="307"/>
      <c r="O36" s="308"/>
      <c r="P36" s="308"/>
      <c r="Q36" s="308"/>
      <c r="R36" s="307"/>
      <c r="S36" s="308"/>
      <c r="T36" s="308"/>
      <c r="U36" s="308"/>
      <c r="V36" s="307"/>
      <c r="W36" s="308"/>
      <c r="X36" s="308"/>
      <c r="Y36" s="308"/>
      <c r="Z36" s="307"/>
      <c r="AA36" s="308"/>
      <c r="AB36" s="308"/>
      <c r="AC36" s="308"/>
      <c r="AD36" s="307"/>
      <c r="AE36" s="308"/>
      <c r="AF36" s="308"/>
      <c r="AG36" s="308"/>
      <c r="AH36" s="307"/>
      <c r="AI36" s="308"/>
      <c r="AJ36" s="308"/>
      <c r="AK36" s="308"/>
      <c r="AL36" s="307"/>
      <c r="AM36" s="308"/>
      <c r="AN36" s="308"/>
      <c r="AO36" s="308"/>
    </row>
    <row r="37" spans="2:41" ht="26.1" customHeight="1">
      <c r="B37" s="312"/>
      <c r="C37" s="313"/>
      <c r="D37" s="313"/>
      <c r="E37" s="313"/>
      <c r="F37" s="313"/>
      <c r="G37" s="313"/>
      <c r="H37" s="313"/>
      <c r="I37" s="313"/>
      <c r="J37" s="307"/>
      <c r="K37" s="308"/>
      <c r="L37" s="308"/>
      <c r="M37" s="308"/>
      <c r="N37" s="307"/>
      <c r="O37" s="308"/>
      <c r="P37" s="308"/>
      <c r="Q37" s="308"/>
      <c r="R37" s="307"/>
      <c r="S37" s="308"/>
      <c r="T37" s="308"/>
      <c r="U37" s="308"/>
      <c r="V37" s="307"/>
      <c r="W37" s="308"/>
      <c r="X37" s="308"/>
      <c r="Y37" s="308"/>
      <c r="Z37" s="307"/>
      <c r="AA37" s="308"/>
      <c r="AB37" s="308"/>
      <c r="AC37" s="308"/>
      <c r="AD37" s="307"/>
      <c r="AE37" s="308"/>
      <c r="AF37" s="308"/>
      <c r="AG37" s="308"/>
      <c r="AH37" s="307"/>
      <c r="AI37" s="308"/>
      <c r="AJ37" s="308"/>
      <c r="AK37" s="308"/>
      <c r="AL37" s="307"/>
      <c r="AM37" s="308"/>
      <c r="AN37" s="308"/>
      <c r="AO37" s="308"/>
    </row>
    <row r="38" spans="2:41" ht="26.1" customHeight="1">
      <c r="B38" s="312"/>
      <c r="C38" s="313"/>
      <c r="D38" s="313"/>
      <c r="E38" s="313"/>
      <c r="F38" s="313"/>
      <c r="G38" s="313"/>
      <c r="H38" s="313"/>
      <c r="I38" s="313"/>
      <c r="J38" s="307"/>
      <c r="K38" s="308"/>
      <c r="L38" s="308"/>
      <c r="M38" s="308"/>
      <c r="N38" s="307"/>
      <c r="O38" s="308"/>
      <c r="P38" s="308"/>
      <c r="Q38" s="308"/>
      <c r="R38" s="307"/>
      <c r="S38" s="308"/>
      <c r="T38" s="308"/>
      <c r="U38" s="308"/>
      <c r="V38" s="307"/>
      <c r="W38" s="308"/>
      <c r="X38" s="308"/>
      <c r="Y38" s="308"/>
      <c r="Z38" s="307"/>
      <c r="AA38" s="308"/>
      <c r="AB38" s="308"/>
      <c r="AC38" s="308"/>
      <c r="AD38" s="307"/>
      <c r="AE38" s="308"/>
      <c r="AF38" s="308"/>
      <c r="AG38" s="308"/>
      <c r="AH38" s="307"/>
      <c r="AI38" s="308"/>
      <c r="AJ38" s="308"/>
      <c r="AK38" s="308"/>
      <c r="AL38" s="307"/>
      <c r="AM38" s="308"/>
      <c r="AN38" s="308"/>
      <c r="AO38" s="308"/>
    </row>
    <row r="39" spans="2:41" ht="26.1" customHeight="1">
      <c r="B39" s="312"/>
      <c r="C39" s="313"/>
      <c r="D39" s="313"/>
      <c r="E39" s="313"/>
      <c r="F39" s="313"/>
      <c r="G39" s="313"/>
      <c r="H39" s="313"/>
      <c r="I39" s="313"/>
      <c r="J39" s="307"/>
      <c r="K39" s="308"/>
      <c r="L39" s="308"/>
      <c r="M39" s="308"/>
      <c r="N39" s="307"/>
      <c r="O39" s="308"/>
      <c r="P39" s="308"/>
      <c r="Q39" s="308"/>
      <c r="R39" s="307"/>
      <c r="S39" s="308"/>
      <c r="T39" s="308"/>
      <c r="U39" s="308"/>
      <c r="V39" s="307"/>
      <c r="W39" s="308"/>
      <c r="X39" s="308"/>
      <c r="Y39" s="308"/>
      <c r="Z39" s="307"/>
      <c r="AA39" s="308"/>
      <c r="AB39" s="308"/>
      <c r="AC39" s="308"/>
      <c r="AD39" s="307"/>
      <c r="AE39" s="308"/>
      <c r="AF39" s="308"/>
      <c r="AG39" s="308"/>
      <c r="AH39" s="307"/>
      <c r="AI39" s="308"/>
      <c r="AJ39" s="308"/>
      <c r="AK39" s="308"/>
      <c r="AL39" s="307"/>
      <c r="AM39" s="308"/>
      <c r="AN39" s="308"/>
      <c r="AO39" s="308"/>
    </row>
    <row r="40" spans="2:41" ht="18" customHeight="1">
      <c r="B40" s="319" t="s">
        <v>104</v>
      </c>
      <c r="C40" s="319"/>
      <c r="D40" s="319"/>
      <c r="E40" s="319"/>
      <c r="F40" s="319"/>
      <c r="G40" s="319"/>
      <c r="H40" s="319"/>
      <c r="I40" s="319"/>
      <c r="J40" s="315">
        <f>SUM(J20:M39)</f>
        <v>5000000</v>
      </c>
      <c r="K40" s="315"/>
      <c r="L40" s="315"/>
      <c r="M40" s="315"/>
      <c r="N40" s="315">
        <f>SUM(N20:Q39)</f>
        <v>0</v>
      </c>
      <c r="O40" s="315"/>
      <c r="P40" s="315"/>
      <c r="Q40" s="315"/>
      <c r="R40" s="315">
        <f>SUM(R20:U39)</f>
        <v>0</v>
      </c>
      <c r="S40" s="315"/>
      <c r="T40" s="315"/>
      <c r="U40" s="315"/>
      <c r="V40" s="315">
        <f>SUM(V20:Y39)</f>
        <v>0</v>
      </c>
      <c r="W40" s="315"/>
      <c r="X40" s="315"/>
      <c r="Y40" s="315"/>
      <c r="Z40" s="315">
        <f>SUM(Z20:AC39)</f>
        <v>0</v>
      </c>
      <c r="AA40" s="315"/>
      <c r="AB40" s="315"/>
      <c r="AC40" s="315"/>
      <c r="AD40" s="315">
        <f>SUM(AD20:AG39)</f>
        <v>0</v>
      </c>
      <c r="AE40" s="315"/>
      <c r="AF40" s="315"/>
      <c r="AG40" s="315"/>
      <c r="AH40" s="315">
        <f>SUM(AH20:AK39)</f>
        <v>0</v>
      </c>
      <c r="AI40" s="315"/>
      <c r="AJ40" s="315"/>
      <c r="AK40" s="315"/>
      <c r="AL40" s="315">
        <f>SUM(AL20:AO39)</f>
        <v>0</v>
      </c>
      <c r="AM40" s="315"/>
      <c r="AN40" s="315"/>
      <c r="AO40" s="315"/>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16" t="s">
        <v>106</v>
      </c>
      <c r="C42" s="316"/>
      <c r="D42" s="316"/>
      <c r="E42" s="316"/>
      <c r="F42" s="316"/>
      <c r="G42" s="316"/>
      <c r="H42" s="316"/>
      <c r="I42" s="316"/>
      <c r="J42" s="317">
        <f>SUM(J40:AO40)</f>
        <v>5000000</v>
      </c>
      <c r="K42" s="318"/>
      <c r="L42" s="318"/>
      <c r="M42" s="318"/>
      <c r="N42" s="318"/>
      <c r="O42" s="318"/>
      <c r="P42" s="318"/>
      <c r="Q42" s="318"/>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36" t="s">
        <v>7</v>
      </c>
      <c r="C13" s="337"/>
      <c r="D13" s="337"/>
      <c r="E13" s="338"/>
      <c r="F13" s="339"/>
      <c r="G13" s="339"/>
      <c r="H13" s="339"/>
      <c r="I13" s="339"/>
      <c r="J13" s="340"/>
      <c r="K13" s="336" t="s">
        <v>74</v>
      </c>
      <c r="L13" s="337"/>
      <c r="M13" s="337"/>
      <c r="N13" s="337"/>
      <c r="O13" s="337"/>
      <c r="P13" s="337"/>
      <c r="Q13" s="338"/>
      <c r="R13" s="339"/>
      <c r="S13" s="340"/>
    </row>
    <row r="14" spans="2:19" ht="41.25" customHeight="1" thickBot="1">
      <c r="B14" s="336" t="s">
        <v>9</v>
      </c>
      <c r="C14" s="337"/>
      <c r="D14" s="337"/>
      <c r="E14" s="338"/>
      <c r="F14" s="339"/>
      <c r="G14" s="339"/>
      <c r="H14" s="339"/>
      <c r="I14" s="339"/>
      <c r="J14" s="340"/>
      <c r="K14" s="341" t="s">
        <v>75</v>
      </c>
      <c r="L14" s="342"/>
      <c r="M14" s="342"/>
      <c r="N14" s="343"/>
      <c r="O14" s="339"/>
      <c r="P14" s="339"/>
      <c r="Q14" s="339"/>
      <c r="R14" s="339"/>
      <c r="S14" s="340"/>
    </row>
    <row r="15" spans="2:19" ht="41.25" customHeight="1" thickBot="1">
      <c r="B15" s="336" t="s">
        <v>76</v>
      </c>
      <c r="C15" s="337"/>
      <c r="D15" s="337"/>
      <c r="E15" s="338"/>
      <c r="F15" s="339"/>
      <c r="G15" s="339"/>
      <c r="H15" s="339"/>
      <c r="I15" s="339"/>
      <c r="J15" s="340"/>
      <c r="K15" s="341" t="s">
        <v>77</v>
      </c>
      <c r="L15" s="342"/>
      <c r="M15" s="342"/>
      <c r="N15" s="343"/>
      <c r="O15" s="339"/>
      <c r="P15" s="339"/>
      <c r="Q15" s="339"/>
      <c r="R15" s="339"/>
      <c r="S15" s="340"/>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44" t="s">
        <v>78</v>
      </c>
      <c r="C18" s="345"/>
      <c r="D18" s="345"/>
      <c r="E18" s="345"/>
      <c r="F18" s="345"/>
      <c r="G18" s="345"/>
      <c r="H18" s="345"/>
      <c r="I18" s="346"/>
      <c r="J18" s="347"/>
      <c r="K18" s="347"/>
      <c r="L18" s="348"/>
      <c r="M18" s="348"/>
      <c r="N18" s="348"/>
      <c r="O18" s="348"/>
      <c r="P18" s="348"/>
      <c r="Q18" s="348"/>
      <c r="R18" s="348"/>
      <c r="S18" s="348"/>
    </row>
    <row r="19" spans="2:19" ht="17.25" thickBot="1"/>
    <row r="20" spans="2:19" ht="46.5" thickBot="1">
      <c r="B20" s="333" t="s">
        <v>79</v>
      </c>
      <c r="C20" s="334"/>
      <c r="D20" s="334"/>
      <c r="E20" s="334"/>
      <c r="F20" s="334"/>
      <c r="G20" s="334"/>
      <c r="H20" s="334"/>
      <c r="I20" s="335"/>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52DA64F-78F5-4183-8A95-2544B658B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2026-06-16T16:49:22Z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